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Соколова.FINUPRAVLENIE\Desktop\1 кв 2026\сведения\"/>
    </mc:Choice>
  </mc:AlternateContent>
  <xr:revisionPtr revIDLastSave="0" documentId="8_{330E89B7-A78B-41BC-9545-72F3A03A4482}" xr6:coauthVersionLast="47" xr6:coauthVersionMax="47" xr10:uidLastSave="{00000000-0000-0000-0000-000000000000}"/>
  <bookViews>
    <workbookView xWindow="-120" yWindow="-120" windowWidth="29040" windowHeight="15840" xr2:uid="{00000000-000D-0000-FFFF-FFFF00000000}"/>
  </bookViews>
  <sheets>
    <sheet name="Доходы" sheetId="2" r:id="rId1"/>
  </sheets>
  <definedNames>
    <definedName name="_xlnm.Print_Titles" localSheetId="0">Доходы!$5:$5</definedName>
    <definedName name="_xlnm.Print_Area" localSheetId="0">Доходы!$A$1:$V$160</definedName>
  </definedNames>
  <calcPr calcId="191029"/>
</workbook>
</file>

<file path=xl/calcChain.xml><?xml version="1.0" encoding="utf-8"?>
<calcChain xmlns="http://schemas.openxmlformats.org/spreadsheetml/2006/main">
  <c r="V7" i="2" l="1"/>
  <c r="V8" i="2"/>
  <c r="V9" i="2"/>
  <c r="V10" i="2"/>
  <c r="V11" i="2"/>
  <c r="V12" i="2"/>
  <c r="V13" i="2"/>
  <c r="V14" i="2"/>
  <c r="V15" i="2"/>
  <c r="V19" i="2"/>
  <c r="V20" i="2"/>
  <c r="V21" i="2"/>
  <c r="V22" i="2"/>
  <c r="V23" i="2"/>
  <c r="V24" i="2"/>
  <c r="V25" i="2"/>
  <c r="V26" i="2"/>
  <c r="V27" i="2"/>
  <c r="V28" i="2"/>
  <c r="V29" i="2"/>
  <c r="V32" i="2"/>
  <c r="V33" i="2"/>
  <c r="V34" i="2"/>
  <c r="V35" i="2"/>
  <c r="V36" i="2"/>
  <c r="V37" i="2"/>
  <c r="V38" i="2"/>
  <c r="V41" i="2"/>
  <c r="V42" i="2"/>
  <c r="V43" i="2"/>
  <c r="V44" i="2"/>
  <c r="V45" i="2"/>
  <c r="V46" i="2"/>
  <c r="V47" i="2"/>
  <c r="V48" i="2"/>
  <c r="V49" i="2"/>
  <c r="V50" i="2"/>
  <c r="V51" i="2"/>
  <c r="V52" i="2"/>
  <c r="V53" i="2"/>
  <c r="V54" i="2"/>
  <c r="V55" i="2"/>
  <c r="V58" i="2"/>
  <c r="V59" i="2"/>
  <c r="V60" i="2"/>
  <c r="V61" i="2"/>
  <c r="V62" i="2"/>
  <c r="V63" i="2"/>
  <c r="V68" i="2"/>
  <c r="V69" i="2"/>
  <c r="V70" i="2"/>
  <c r="V71" i="2"/>
  <c r="V74" i="2"/>
  <c r="V75" i="2"/>
  <c r="V76" i="2"/>
  <c r="V77" i="2"/>
  <c r="V78" i="2"/>
  <c r="V79" i="2"/>
  <c r="V80" i="2"/>
  <c r="V82" i="2"/>
  <c r="V83" i="2"/>
  <c r="V84" i="2"/>
  <c r="V85" i="2"/>
  <c r="V86" i="2"/>
  <c r="V87" i="2"/>
  <c r="V88" i="2"/>
  <c r="V89" i="2"/>
  <c r="V90" i="2"/>
  <c r="V91" i="2"/>
  <c r="V92" i="2"/>
  <c r="V97" i="2"/>
  <c r="V98" i="2"/>
  <c r="V99" i="2"/>
  <c r="V100" i="2"/>
  <c r="V103" i="2"/>
  <c r="V104" i="2"/>
  <c r="V117" i="2"/>
  <c r="V118" i="2"/>
  <c r="V119" i="2"/>
  <c r="V120" i="2"/>
  <c r="V121" i="2"/>
  <c r="V122" i="2"/>
  <c r="V123" i="2"/>
  <c r="V124" i="2"/>
  <c r="V125" i="2"/>
  <c r="V126" i="2"/>
  <c r="V129" i="2"/>
  <c r="V130" i="2"/>
  <c r="V133" i="2"/>
  <c r="V134" i="2"/>
  <c r="V137" i="2"/>
  <c r="V138" i="2"/>
  <c r="V139" i="2"/>
  <c r="V140" i="2"/>
  <c r="V141" i="2"/>
  <c r="V142" i="2"/>
  <c r="V143" i="2"/>
  <c r="V144" i="2"/>
  <c r="V145" i="2"/>
  <c r="V146" i="2"/>
  <c r="V147" i="2"/>
  <c r="V148" i="2"/>
  <c r="V149" i="2"/>
  <c r="V150" i="2"/>
  <c r="V151" i="2"/>
  <c r="V152" i="2"/>
  <c r="V153" i="2"/>
  <c r="V154" i="2"/>
  <c r="V155" i="2"/>
  <c r="V156" i="2"/>
  <c r="V157" i="2"/>
  <c r="U7" i="2"/>
  <c r="U8" i="2"/>
  <c r="U9" i="2"/>
  <c r="U10" i="2"/>
  <c r="U11" i="2"/>
  <c r="U12" i="2"/>
  <c r="U13" i="2"/>
  <c r="U14" i="2"/>
  <c r="U15" i="2"/>
  <c r="U19" i="2"/>
  <c r="U20" i="2"/>
  <c r="U21" i="2"/>
  <c r="U22" i="2"/>
  <c r="U23" i="2"/>
  <c r="U24" i="2"/>
  <c r="U25" i="2"/>
  <c r="U26" i="2"/>
  <c r="U27" i="2"/>
  <c r="U28" i="2"/>
  <c r="U29" i="2"/>
  <c r="U32" i="2"/>
  <c r="U33" i="2"/>
  <c r="U34" i="2"/>
  <c r="U35" i="2"/>
  <c r="U36" i="2"/>
  <c r="U37" i="2"/>
  <c r="U38" i="2"/>
  <c r="U41" i="2"/>
  <c r="U42" i="2"/>
  <c r="U43" i="2"/>
  <c r="U44" i="2"/>
  <c r="U45" i="2"/>
  <c r="U46" i="2"/>
  <c r="U47" i="2"/>
  <c r="U48" i="2"/>
  <c r="U49" i="2"/>
  <c r="U50" i="2"/>
  <c r="U51" i="2"/>
  <c r="U52" i="2"/>
  <c r="U53" i="2"/>
  <c r="U54" i="2"/>
  <c r="U55" i="2"/>
  <c r="U58" i="2"/>
  <c r="U59" i="2"/>
  <c r="U60" i="2"/>
  <c r="U61" i="2"/>
  <c r="U62" i="2"/>
  <c r="U63" i="2"/>
  <c r="U68" i="2"/>
  <c r="U69" i="2"/>
  <c r="U70" i="2"/>
  <c r="U71" i="2"/>
  <c r="U74" i="2"/>
  <c r="U75" i="2"/>
  <c r="U76" i="2"/>
  <c r="U77" i="2"/>
  <c r="U78" i="2"/>
  <c r="U79" i="2"/>
  <c r="U80" i="2"/>
  <c r="U82" i="2"/>
  <c r="U83" i="2"/>
  <c r="U84" i="2"/>
  <c r="U85" i="2"/>
  <c r="U86" i="2"/>
  <c r="U87" i="2"/>
  <c r="U88" i="2"/>
  <c r="U89" i="2"/>
  <c r="U90" i="2"/>
  <c r="U91" i="2"/>
  <c r="U92" i="2"/>
  <c r="U97" i="2"/>
  <c r="U98" i="2"/>
  <c r="U99" i="2"/>
  <c r="U100" i="2"/>
  <c r="U101" i="2"/>
  <c r="U102" i="2"/>
  <c r="U103" i="2"/>
  <c r="U104" i="2"/>
  <c r="U109" i="2"/>
  <c r="U110" i="2"/>
  <c r="U111" i="2"/>
  <c r="U117" i="2"/>
  <c r="U118" i="2"/>
  <c r="U119" i="2"/>
  <c r="U120" i="2"/>
  <c r="U121" i="2"/>
  <c r="U122" i="2"/>
  <c r="U123" i="2"/>
  <c r="U124" i="2"/>
  <c r="U125" i="2"/>
  <c r="U126" i="2"/>
  <c r="U129" i="2"/>
  <c r="U130" i="2"/>
  <c r="U133" i="2"/>
  <c r="U134" i="2"/>
  <c r="U137" i="2"/>
  <c r="U138" i="2"/>
  <c r="U139" i="2"/>
  <c r="U140" i="2"/>
  <c r="U141" i="2"/>
  <c r="U142" i="2"/>
  <c r="U143" i="2"/>
  <c r="U144" i="2"/>
  <c r="U145" i="2"/>
  <c r="U146" i="2"/>
  <c r="U147" i="2"/>
  <c r="U148" i="2"/>
  <c r="U149" i="2"/>
  <c r="U150" i="2"/>
  <c r="U151" i="2"/>
  <c r="U152" i="2"/>
  <c r="U153" i="2"/>
  <c r="U154" i="2"/>
  <c r="U155" i="2"/>
  <c r="U156" i="2"/>
  <c r="U157" i="2"/>
  <c r="V6" i="2"/>
  <c r="U6" i="2"/>
</calcChain>
</file>

<file path=xl/sharedStrings.xml><?xml version="1.0" encoding="utf-8"?>
<sst xmlns="http://schemas.openxmlformats.org/spreadsheetml/2006/main" count="689" uniqueCount="438">
  <si>
    <t>Доходы бюджета - всего</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</si>
  <si>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</si>
  <si>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</si>
  <si>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</si>
  <si>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</si>
  <si>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</si>
  <si>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</si>
  <si>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</si>
  <si>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</si>
  <si>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</si>
  <si>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</si>
  <si>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</si>
  <si>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</si>
  <si>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</si>
  <si>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</si>
  <si>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</si>
  <si>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</si>
  <si>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</si>
  <si>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</si>
  <si>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</si>
  <si>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</si>
  <si>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</si>
  <si>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</si>
  <si>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</si>
  <si>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</si>
  <si>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</si>
  <si>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</si>
  <si>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</si>
  <si>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</si>
  <si>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</si>
  <si>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</si>
  <si>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</si>
  <si>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</si>
  <si>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</si>
  <si>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</si>
  <si>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</si>
  <si>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</si>
  <si>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</si>
  <si>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</si>
  <si>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</si>
  <si>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</si>
  <si>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</si>
  <si>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</si>
  <si>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</si>
  <si>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</si>
  <si>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</si>
  <si>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</si>
  <si>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</si>
  <si>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</si>
  <si>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</si>
  <si>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</si>
  <si>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</si>
  <si>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</si>
  <si>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</si>
  <si>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</si>
  <si>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</si>
  <si>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</si>
  <si>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</si>
  <si>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</si>
  <si>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</si>
  <si>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</si>
  <si>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</si>
  <si>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</si>
  <si>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</si>
  <si>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</si>
  <si>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</si>
  <si>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</si>
  <si>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</si>
  <si>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</si>
  <si>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</si>
  <si>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</si>
  <si>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</si>
  <si>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</si>
  <si>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</si>
  <si>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</si>
  <si>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</si>
  <si>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</si>
  <si>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</si>
  <si>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</si>
  <si>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</si>
  <si>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</si>
  <si>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</si>
  <si>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</si>
  <si>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</si>
  <si>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</si>
  <si>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</si>
  <si>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</si>
  <si>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</si>
  <si>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</si>
  <si>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</si>
  <si>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</si>
  <si>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</si>
  <si>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</si>
  <si>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</si>
  <si>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</si>
  <si>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</si>
  <si>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</si>
  <si>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</si>
  <si>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</si>
  <si>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</si>
  <si>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</si>
  <si>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</si>
  <si>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</si>
  <si>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</si>
  <si>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</si>
  <si>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</si>
  <si>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</si>
  <si>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</si>
  <si>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</si>
  <si>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</si>
  <si>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</si>
  <si>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</si>
  <si>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</si>
  <si>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</si>
  <si>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</si>
  <si>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</si>
  <si>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</si>
  <si>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</si>
  <si>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</si>
  <si>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</si>
  <si>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</si>
  <si>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</si>
  <si>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</si>
  <si>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</si>
  <si>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</si>
  <si>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</si>
  <si>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</si>
  <si>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</si>
  <si>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</si>
  <si>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</si>
  <si>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</si>
  <si>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</si>
  <si>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</si>
  <si>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</si>
  <si>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</si>
  <si>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</si>
  <si>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</si>
  <si>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</si>
  <si>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</si>
  <si>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</si>
  <si>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</si>
  <si>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</si>
  <si>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</si>
  <si>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</si>
  <si>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</si>
  <si>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</si>
  <si>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</si>
  <si>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</si>
  <si>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</si>
  <si>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</si>
  <si>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</si>
  <si>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</si>
  <si>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</si>
  <si>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</si>
  <si>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</si>
  <si>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</si>
  <si>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</si>
  <si>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</si>
  <si>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</si>
  <si>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</si>
  <si>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</si>
  <si>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</si>
  <si>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</si>
  <si>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</si>
  <si>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</si>
  <si>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</si>
  <si>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</si>
  <si>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</si>
  <si>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</si>
  <si>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</si>
  <si>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</si>
  <si>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</si>
  <si>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</si>
  <si>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</si>
  <si>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</si>
  <si>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</si>
  <si>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</si>
  <si>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</si>
  <si>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</si>
  <si>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</si>
  <si>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</si>
  <si>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</si>
  <si>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</si>
  <si>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</si>
  <si>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</si>
  <si>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</si>
  <si>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</si>
  <si>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</si>
  <si>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</si>
  <si>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</si>
  <si>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</si>
  <si>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</si>
  <si>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</si>
  <si>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</si>
  <si>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</si>
  <si>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</si>
  <si>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</si>
  <si>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</si>
  <si>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</si>
  <si>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</si>
  <si>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</si>
  <si>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</si>
  <si>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</si>
  <si>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</si>
  <si>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</si>
  <si>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</si>
  <si>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</si>
  <si>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</si>
  <si>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</si>
  <si>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</si>
  <si>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</si>
  <si>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</si>
  <si>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</si>
  <si>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</si>
  <si>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</si>
  <si>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</si>
  <si>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</si>
  <si>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</si>
  <si>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</si>
  <si>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</si>
  <si>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</si>
  <si>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</si>
  <si>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</si>
  <si>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</si>
  <si>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</si>
  <si>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</si>
  <si>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</si>
  <si>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</si>
  <si>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</si>
  <si>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</si>
  <si>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</si>
  <si>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</si>
  <si>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000 2023508200 0000 150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</si>
  <si>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</si>
  <si>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</si>
  <si>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</si>
  <si>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</si>
  <si>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</si>
  <si>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</si>
  <si>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</si>
  <si>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</si>
  <si>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</si>
  <si>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</si>
  <si>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</si>
  <si>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</si>
  <si>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</si>
  <si>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</si>
  <si>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</si>
  <si>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</si>
  <si>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</si>
  <si>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</si>
  <si>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</si>
  <si>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</si>
  <si>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Код бюджетной классификации Российской Федерации</t>
  </si>
  <si>
    <t>Наименование 
доходов</t>
  </si>
  <si>
    <t>Процент исполнения</t>
  </si>
  <si>
    <t xml:space="preserve"> 000 1161000000 0000 140</t>
  </si>
  <si>
    <t xml:space="preserve">  Платежи в целях возмещения причиненного ущерба (убытков)</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</si>
  <si>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</si>
  <si>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</si>
  <si>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</si>
  <si>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</si>
  <si>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t>
  </si>
  <si>
    <t xml:space="preserve"> 000 2022007700 0000 150</t>
  </si>
  <si>
    <t>Субсидии бюджетам на софинансирование капитальных вложений в объекты муниципальной собственности</t>
  </si>
  <si>
    <t xml:space="preserve"> 000 2022007705 0000 150</t>
  </si>
  <si>
    <t>Субсидии бюджетам муниципальных районов на софинансирование капитальных вложений в объекты муниципальной собственности</t>
  </si>
  <si>
    <t xml:space="preserve"> 000 2022546700 0000 150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</si>
  <si>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</si>
  <si>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</si>
  <si>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</si>
  <si>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000 2024505000 0000 150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</si>
  <si>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</si>
  <si>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</si>
  <si>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</si>
  <si>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</si>
  <si>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</si>
  <si>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</si>
  <si>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</si>
  <si>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</si>
  <si>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</si>
  <si>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</si>
  <si>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</si>
  <si>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</si>
  <si>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</si>
  <si>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000 1010215001 0000 110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</si>
  <si>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</si>
  <si>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000 1010220001 0000 110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</si>
  <si>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</si>
  <si>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</si>
  <si>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</si>
  <si>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</si>
  <si>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</si>
  <si>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</si>
  <si>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</si>
  <si>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</si>
  <si>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</si>
  <si>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</si>
  <si>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</si>
  <si>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</si>
  <si>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</si>
  <si>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</si>
  <si>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</si>
  <si>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</si>
  <si>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</si>
  <si>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районов3</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</si>
  <si>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</si>
  <si>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</si>
  <si>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</si>
  <si>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000 1080700001 0000 110</t>
  </si>
  <si>
    <t>Государственная пошлина за государственную регистрацию, а также за совершение прочих юридически значимых действий</t>
  </si>
  <si>
    <t xml:space="preserve"> 000 1080715001 0000 110</t>
  </si>
  <si>
    <t>Государственная пошлина за выдачу разрешения на установку рекламной конструкции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</si>
  <si>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</si>
  <si>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</si>
  <si>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</si>
  <si>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</si>
  <si>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</si>
  <si>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</si>
  <si>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</si>
  <si>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</si>
  <si>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</si>
  <si>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</si>
  <si>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</si>
  <si>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</si>
  <si>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</si>
  <si>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</si>
  <si>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</si>
  <si>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</si>
  <si>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</si>
  <si>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</si>
  <si>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</si>
  <si>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</si>
  <si>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</si>
  <si>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</si>
  <si>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</si>
  <si>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</si>
  <si>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</si>
  <si>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 xml:space="preserve"> 000 1130000000 0000 000</t>
  </si>
  <si>
    <t>ДОХОДЫ ОТ ОКАЗАНИЯ ПЛАТНЫХ УСЛУГ И КОМПЕНСАЦИИ ЗАТРАТ ГОСУДАРСТВА</t>
  </si>
  <si>
    <t xml:space="preserve"> 000 1130200000 0000 130</t>
  </si>
  <si>
    <t>Доходы от компенсации затрат государства</t>
  </si>
  <si>
    <t xml:space="preserve"> 000 1130206000 0000 130</t>
  </si>
  <si>
    <t>Доходы, поступающие в порядке возмещения расходов, понесенных в связи с эксплуатацией имущества</t>
  </si>
  <si>
    <t xml:space="preserve"> 000 1130206505 0000 130</t>
  </si>
  <si>
    <t>Доходы, поступающие в порядке возмещения расходов, понесенных в связи с эксплуатацией имущества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</si>
  <si>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</si>
  <si>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</si>
  <si>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</si>
  <si>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</si>
  <si>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</si>
  <si>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</si>
  <si>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</si>
  <si>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</si>
  <si>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</si>
  <si>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</si>
  <si>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</si>
  <si>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</si>
  <si>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</si>
  <si>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</si>
  <si>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</si>
  <si>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</si>
  <si>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</si>
  <si>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</si>
  <si>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</si>
  <si>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</si>
  <si>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</si>
  <si>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</si>
  <si>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</si>
  <si>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</si>
  <si>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</si>
  <si>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</si>
  <si>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</si>
  <si>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</si>
  <si>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</si>
  <si>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</si>
  <si>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</si>
  <si>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</si>
  <si>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</si>
  <si>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</si>
  <si>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</si>
  <si>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</si>
  <si>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</si>
  <si>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</si>
  <si>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</si>
  <si>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</si>
  <si>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</si>
  <si>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</si>
  <si>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</si>
  <si>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</si>
  <si>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</si>
  <si>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</si>
  <si>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Платежи в целях возмещения причиненного ущерба (убытков)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</si>
  <si>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</si>
  <si>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</si>
  <si>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</si>
  <si>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</si>
  <si>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</si>
  <si>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</si>
  <si>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</si>
  <si>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</si>
  <si>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</si>
  <si>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</si>
  <si>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</si>
  <si>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</si>
  <si>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 xml:space="preserve"> 000 2022513300 0000 150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</si>
  <si>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</si>
  <si>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000 2022513305 0000 150</t>
  </si>
  <si>
    <t>Субсидии бюджетам муниципальных районов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</si>
  <si>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</si>
  <si>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</si>
  <si>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</si>
  <si>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</si>
  <si>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</si>
  <si>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</si>
  <si>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</si>
  <si>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</si>
  <si>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</si>
  <si>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</si>
  <si>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</si>
  <si>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</si>
  <si>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</si>
  <si>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</si>
  <si>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</si>
  <si>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</si>
  <si>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</si>
  <si>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</si>
  <si>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</si>
  <si>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</si>
  <si>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</si>
  <si>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</si>
  <si>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</si>
  <si>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</si>
  <si>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Кассовое исполнение за 1 полугодие 2025 года</t>
  </si>
  <si>
    <t>Кассовое исполнение за 1 квартал 2026 года</t>
  </si>
  <si>
    <t>План доходов на 2026 год</t>
  </si>
  <si>
    <t>Темп роста 2026 к соответствующему периоду 2024,%</t>
  </si>
  <si>
    <t>Сведения об исполнении бюджета Унечского муниципального района Брянской области за 
1 квартал 2026 года по доходам в сравнении с соответствующим периодом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</si>
</sst>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23"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2"/>
      <name val="Times New Roman"/>
      <family val="1"/>
      <charset val="204"/>
    </font>
    <font>
      <b/>
      <sz val="14"/>
      <name val="Times New Roman"/>
      <family val="1"/>
      <charset val="204"/>
    </font>
    <font>
      <sz val="9"/>
      <name val="Calibri"/>
      <family val="2"/>
      <scheme val="minor"/>
    </font>
    <font>
      <b/>
      <sz val="12"/>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8">
    <xf numFmtId="0" fontId="0" fillId="0" borderId="0" xfId="0"/>
    <xf numFmtId="0" fontId="0" fillId="0" borderId="0" xfId="0" applyProtection="1">
      <protection locked="0"/>
    </xf>
    <xf numFmtId="0" fontId="0" fillId="0" borderId="1" xfId="0" applyBorder="1" applyProtection="1">
      <protection locked="0"/>
    </xf>
    <xf numFmtId="0" fontId="17" fillId="0" borderId="60" xfId="7" applyFont="1" applyBorder="1" applyAlignment="1">
      <alignment horizontal="center" vertical="center" wrapText="1"/>
    </xf>
    <xf numFmtId="0" fontId="17" fillId="0" borderId="60" xfId="53" applyFont="1" applyBorder="1">
      <alignment horizontal="left" wrapText="1" indent="2"/>
    </xf>
    <xf numFmtId="49" fontId="17" fillId="0" borderId="60" xfId="41" applyFont="1" applyBorder="1">
      <alignment horizontal="center"/>
    </xf>
    <xf numFmtId="0" fontId="18" fillId="0" borderId="60" xfId="0" applyFont="1" applyBorder="1" applyAlignment="1" applyProtection="1">
      <alignment horizontal="center" vertical="center" wrapText="1"/>
      <protection locked="0"/>
    </xf>
    <xf numFmtId="0" fontId="18" fillId="0" borderId="60" xfId="0" applyFont="1" applyBorder="1" applyAlignment="1" applyProtection="1">
      <alignment horizontal="left" vertical="center" wrapText="1"/>
      <protection locked="0"/>
    </xf>
    <xf numFmtId="4" fontId="17" fillId="0" borderId="60" xfId="42" applyFont="1" applyBorder="1" applyAlignment="1">
      <alignment horizontal="center"/>
    </xf>
    <xf numFmtId="0" fontId="1" fillId="0" borderId="1" xfId="1"/>
    <xf numFmtId="0" fontId="19" fillId="0" borderId="0" xfId="0" applyFont="1" applyAlignment="1" applyProtection="1">
      <alignment horizontal="center" wrapText="1"/>
      <protection locked="0"/>
    </xf>
    <xf numFmtId="0" fontId="20" fillId="0" borderId="0" xfId="0" applyFont="1" applyProtection="1">
      <protection locked="0"/>
    </xf>
    <xf numFmtId="0" fontId="20" fillId="0" borderId="1" xfId="0" applyFont="1" applyBorder="1" applyProtection="1">
      <protection locked="0"/>
    </xf>
    <xf numFmtId="49" fontId="17" fillId="0" borderId="60" xfId="55" applyFont="1" applyBorder="1">
      <alignment horizontal="center"/>
    </xf>
    <xf numFmtId="0" fontId="18" fillId="0" borderId="60" xfId="0" applyFont="1" applyBorder="1" applyAlignment="1" applyProtection="1">
      <alignment horizontal="center" vertical="center"/>
      <protection locked="0"/>
    </xf>
    <xf numFmtId="0" fontId="17" fillId="0" borderId="60" xfId="39" applyFont="1" applyBorder="1">
      <alignment horizontal="left" wrapText="1"/>
    </xf>
    <xf numFmtId="49" fontId="17" fillId="0" borderId="60" xfId="35" applyFont="1" applyBorder="1" applyAlignment="1">
      <alignment horizontal="center" vertical="center" wrapText="1"/>
    </xf>
    <xf numFmtId="49" fontId="17" fillId="0" borderId="60" xfId="37" applyFont="1" applyBorder="1" applyAlignment="1">
      <alignment horizontal="center" vertical="center" wrapText="1"/>
    </xf>
    <xf numFmtId="0" fontId="0" fillId="0" borderId="60" xfId="0" applyBorder="1" applyAlignment="1" applyProtection="1">
      <alignment horizontal="center" vertical="center"/>
      <protection locked="0"/>
    </xf>
    <xf numFmtId="0" fontId="20" fillId="0" borderId="60" xfId="0" applyFon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18" fillId="0" borderId="60" xfId="0" applyFont="1" applyBorder="1" applyAlignment="1">
      <alignment horizontal="center"/>
    </xf>
    <xf numFmtId="0" fontId="21" fillId="0" borderId="60" xfId="0" applyFont="1" applyBorder="1" applyAlignment="1">
      <alignment horizontal="center"/>
    </xf>
    <xf numFmtId="4" fontId="22" fillId="0" borderId="60" xfId="42" applyFont="1" applyBorder="1" applyAlignment="1">
      <alignment horizontal="center"/>
    </xf>
    <xf numFmtId="0" fontId="17" fillId="0" borderId="60" xfId="53" applyFont="1" applyBorder="1" applyAlignment="1">
      <alignment horizontal="left" wrapText="1"/>
    </xf>
    <xf numFmtId="165" fontId="18" fillId="0" borderId="60" xfId="0" applyNumberFormat="1" applyFont="1" applyBorder="1" applyAlignment="1" applyProtection="1">
      <alignment horizontal="center" vertical="center"/>
      <protection locked="0"/>
    </xf>
    <xf numFmtId="0" fontId="21" fillId="0" borderId="60" xfId="0" applyFont="1" applyBorder="1" applyAlignment="1">
      <alignment horizontal="left"/>
    </xf>
    <xf numFmtId="165" fontId="21" fillId="0" borderId="60" xfId="0" applyNumberFormat="1" applyFont="1" applyBorder="1" applyAlignment="1" applyProtection="1">
      <alignment horizontal="center" vertical="center"/>
      <protection locked="0"/>
    </xf>
  </cellXfs>
  <cellStyles count="186">
    <cellStyle name="br" xfId="181" xr:uid="{00000000-0005-0000-0000-000000000000}"/>
    <cellStyle name="col" xfId="180" xr:uid="{00000000-0005-0000-0000-000001000000}"/>
    <cellStyle name="style0" xfId="182" xr:uid="{00000000-0005-0000-0000-000002000000}"/>
    <cellStyle name="td" xfId="183" xr:uid="{00000000-0005-0000-0000-000003000000}"/>
    <cellStyle name="tr" xfId="179" xr:uid="{00000000-0005-0000-0000-000004000000}"/>
    <cellStyle name="xl100" xfId="64" xr:uid="{00000000-0005-0000-0000-000005000000}"/>
    <cellStyle name="xl101" xfId="69" xr:uid="{00000000-0005-0000-0000-000006000000}"/>
    <cellStyle name="xl102" xfId="79" xr:uid="{00000000-0005-0000-0000-000007000000}"/>
    <cellStyle name="xl103" xfId="83" xr:uid="{00000000-0005-0000-0000-000008000000}"/>
    <cellStyle name="xl104" xfId="91" xr:uid="{00000000-0005-0000-0000-000009000000}"/>
    <cellStyle name="xl105" xfId="86" xr:uid="{00000000-0005-0000-0000-00000A000000}"/>
    <cellStyle name="xl106" xfId="94" xr:uid="{00000000-0005-0000-0000-00000B000000}"/>
    <cellStyle name="xl107" xfId="97" xr:uid="{00000000-0005-0000-0000-00000C000000}"/>
    <cellStyle name="xl108" xfId="81" xr:uid="{00000000-0005-0000-0000-00000D000000}"/>
    <cellStyle name="xl109" xfId="84" xr:uid="{00000000-0005-0000-0000-00000E000000}"/>
    <cellStyle name="xl110" xfId="92" xr:uid="{00000000-0005-0000-0000-00000F000000}"/>
    <cellStyle name="xl111" xfId="96" xr:uid="{00000000-0005-0000-0000-000010000000}"/>
    <cellStyle name="xl112" xfId="82" xr:uid="{00000000-0005-0000-0000-000011000000}"/>
    <cellStyle name="xl113" xfId="85" xr:uid="{00000000-0005-0000-0000-000012000000}"/>
    <cellStyle name="xl114" xfId="87" xr:uid="{00000000-0005-0000-0000-000013000000}"/>
    <cellStyle name="xl115" xfId="93" xr:uid="{00000000-0005-0000-0000-000014000000}"/>
    <cellStyle name="xl116" xfId="88" xr:uid="{00000000-0005-0000-0000-000015000000}"/>
    <cellStyle name="xl117" xfId="95" xr:uid="{00000000-0005-0000-0000-000016000000}"/>
    <cellStyle name="xl118" xfId="89" xr:uid="{00000000-0005-0000-0000-000017000000}"/>
    <cellStyle name="xl119" xfId="90" xr:uid="{00000000-0005-0000-0000-000018000000}"/>
    <cellStyle name="xl120" xfId="99" xr:uid="{00000000-0005-0000-0000-000019000000}"/>
    <cellStyle name="xl121" xfId="123" xr:uid="{00000000-0005-0000-0000-00001A000000}"/>
    <cellStyle name="xl122" xfId="127" xr:uid="{00000000-0005-0000-0000-00001B000000}"/>
    <cellStyle name="xl123" xfId="131" xr:uid="{00000000-0005-0000-0000-00001C000000}"/>
    <cellStyle name="xl124" xfId="148" xr:uid="{00000000-0005-0000-0000-00001D000000}"/>
    <cellStyle name="xl125" xfId="150" xr:uid="{00000000-0005-0000-0000-00001E000000}"/>
    <cellStyle name="xl126" xfId="151" xr:uid="{00000000-0005-0000-0000-00001F000000}"/>
    <cellStyle name="xl127" xfId="98" xr:uid="{00000000-0005-0000-0000-000020000000}"/>
    <cellStyle name="xl128" xfId="156" xr:uid="{00000000-0005-0000-0000-000021000000}"/>
    <cellStyle name="xl129" xfId="174" xr:uid="{00000000-0005-0000-0000-000022000000}"/>
    <cellStyle name="xl130" xfId="177" xr:uid="{00000000-0005-0000-0000-000023000000}"/>
    <cellStyle name="xl131" xfId="100" xr:uid="{00000000-0005-0000-0000-000024000000}"/>
    <cellStyle name="xl132" xfId="104" xr:uid="{00000000-0005-0000-0000-000025000000}"/>
    <cellStyle name="xl133" xfId="107" xr:uid="{00000000-0005-0000-0000-000026000000}"/>
    <cellStyle name="xl134" xfId="109" xr:uid="{00000000-0005-0000-0000-000027000000}"/>
    <cellStyle name="xl135" xfId="114" xr:uid="{00000000-0005-0000-0000-000028000000}"/>
    <cellStyle name="xl136" xfId="116" xr:uid="{00000000-0005-0000-0000-000029000000}"/>
    <cellStyle name="xl137" xfId="118" xr:uid="{00000000-0005-0000-0000-00002A000000}"/>
    <cellStyle name="xl138" xfId="119" xr:uid="{00000000-0005-0000-0000-00002B000000}"/>
    <cellStyle name="xl139" xfId="124" xr:uid="{00000000-0005-0000-0000-00002C000000}"/>
    <cellStyle name="xl140" xfId="128" xr:uid="{00000000-0005-0000-0000-00002D000000}"/>
    <cellStyle name="xl141" xfId="132" xr:uid="{00000000-0005-0000-0000-00002E000000}"/>
    <cellStyle name="xl142" xfId="136" xr:uid="{00000000-0005-0000-0000-00002F000000}"/>
    <cellStyle name="xl143" xfId="139" xr:uid="{00000000-0005-0000-0000-000030000000}"/>
    <cellStyle name="xl144" xfId="142" xr:uid="{00000000-0005-0000-0000-000031000000}"/>
    <cellStyle name="xl145" xfId="144" xr:uid="{00000000-0005-0000-0000-000032000000}"/>
    <cellStyle name="xl146" xfId="145" xr:uid="{00000000-0005-0000-0000-000033000000}"/>
    <cellStyle name="xl147" xfId="157" xr:uid="{00000000-0005-0000-0000-000034000000}"/>
    <cellStyle name="xl148" xfId="105" xr:uid="{00000000-0005-0000-0000-000035000000}"/>
    <cellStyle name="xl149" xfId="108" xr:uid="{00000000-0005-0000-0000-000036000000}"/>
    <cellStyle name="xl150" xfId="110" xr:uid="{00000000-0005-0000-0000-000037000000}"/>
    <cellStyle name="xl151" xfId="115" xr:uid="{00000000-0005-0000-0000-000038000000}"/>
    <cellStyle name="xl152" xfId="117" xr:uid="{00000000-0005-0000-0000-000039000000}"/>
    <cellStyle name="xl153" xfId="120" xr:uid="{00000000-0005-0000-0000-00003A000000}"/>
    <cellStyle name="xl154" xfId="125" xr:uid="{00000000-0005-0000-0000-00003B000000}"/>
    <cellStyle name="xl155" xfId="129" xr:uid="{00000000-0005-0000-0000-00003C000000}"/>
    <cellStyle name="xl156" xfId="133" xr:uid="{00000000-0005-0000-0000-00003D000000}"/>
    <cellStyle name="xl157" xfId="135" xr:uid="{00000000-0005-0000-0000-00003E000000}"/>
    <cellStyle name="xl158" xfId="137" xr:uid="{00000000-0005-0000-0000-00003F000000}"/>
    <cellStyle name="xl159" xfId="146" xr:uid="{00000000-0005-0000-0000-000040000000}"/>
    <cellStyle name="xl160" xfId="153" xr:uid="{00000000-0005-0000-0000-000041000000}"/>
    <cellStyle name="xl161" xfId="158" xr:uid="{00000000-0005-0000-0000-000042000000}"/>
    <cellStyle name="xl162" xfId="159" xr:uid="{00000000-0005-0000-0000-000043000000}"/>
    <cellStyle name="xl163" xfId="160" xr:uid="{00000000-0005-0000-0000-000044000000}"/>
    <cellStyle name="xl164" xfId="161" xr:uid="{00000000-0005-0000-0000-000045000000}"/>
    <cellStyle name="xl165" xfId="162" xr:uid="{00000000-0005-0000-0000-000046000000}"/>
    <cellStyle name="xl166" xfId="163" xr:uid="{00000000-0005-0000-0000-000047000000}"/>
    <cellStyle name="xl167" xfId="164" xr:uid="{00000000-0005-0000-0000-000048000000}"/>
    <cellStyle name="xl168" xfId="165" xr:uid="{00000000-0005-0000-0000-000049000000}"/>
    <cellStyle name="xl169" xfId="166" xr:uid="{00000000-0005-0000-0000-00004A000000}"/>
    <cellStyle name="xl170" xfId="167" xr:uid="{00000000-0005-0000-0000-00004B000000}"/>
    <cellStyle name="xl171" xfId="168" xr:uid="{00000000-0005-0000-0000-00004C000000}"/>
    <cellStyle name="xl172" xfId="103" xr:uid="{00000000-0005-0000-0000-00004D000000}"/>
    <cellStyle name="xl173" xfId="111" xr:uid="{00000000-0005-0000-0000-00004E000000}"/>
    <cellStyle name="xl174" xfId="121" xr:uid="{00000000-0005-0000-0000-00004F000000}"/>
    <cellStyle name="xl175" xfId="126" xr:uid="{00000000-0005-0000-0000-000050000000}"/>
    <cellStyle name="xl176" xfId="130" xr:uid="{00000000-0005-0000-0000-000051000000}"/>
    <cellStyle name="xl177" xfId="134" xr:uid="{00000000-0005-0000-0000-000052000000}"/>
    <cellStyle name="xl178" xfId="149" xr:uid="{00000000-0005-0000-0000-000053000000}"/>
    <cellStyle name="xl179" xfId="112" xr:uid="{00000000-0005-0000-0000-000054000000}"/>
    <cellStyle name="xl180" xfId="154" xr:uid="{00000000-0005-0000-0000-000055000000}"/>
    <cellStyle name="xl181" xfId="169" xr:uid="{00000000-0005-0000-0000-000056000000}"/>
    <cellStyle name="xl182" xfId="172" xr:uid="{00000000-0005-0000-0000-000057000000}"/>
    <cellStyle name="xl183" xfId="175" xr:uid="{00000000-0005-0000-0000-000058000000}"/>
    <cellStyle name="xl184" xfId="178" xr:uid="{00000000-0005-0000-0000-000059000000}"/>
    <cellStyle name="xl185" xfId="170" xr:uid="{00000000-0005-0000-0000-00005A000000}"/>
    <cellStyle name="xl186" xfId="173" xr:uid="{00000000-0005-0000-0000-00005B000000}"/>
    <cellStyle name="xl187" xfId="171" xr:uid="{00000000-0005-0000-0000-00005C000000}"/>
    <cellStyle name="xl188" xfId="101" xr:uid="{00000000-0005-0000-0000-00005D000000}"/>
    <cellStyle name="xl189" xfId="138" xr:uid="{00000000-0005-0000-0000-00005E000000}"/>
    <cellStyle name="xl190" xfId="140" xr:uid="{00000000-0005-0000-0000-00005F000000}"/>
    <cellStyle name="xl191" xfId="143" xr:uid="{00000000-0005-0000-0000-000060000000}"/>
    <cellStyle name="xl192" xfId="147" xr:uid="{00000000-0005-0000-0000-000061000000}"/>
    <cellStyle name="xl193" xfId="152" xr:uid="{00000000-0005-0000-0000-000062000000}"/>
    <cellStyle name="xl194" xfId="113" xr:uid="{00000000-0005-0000-0000-000063000000}"/>
    <cellStyle name="xl195" xfId="155" xr:uid="{00000000-0005-0000-0000-000064000000}"/>
    <cellStyle name="xl196" xfId="122" xr:uid="{00000000-0005-0000-0000-000065000000}"/>
    <cellStyle name="xl197" xfId="176" xr:uid="{00000000-0005-0000-0000-000066000000}"/>
    <cellStyle name="xl198" xfId="102" xr:uid="{00000000-0005-0000-0000-000067000000}"/>
    <cellStyle name="xl199" xfId="141" xr:uid="{00000000-0005-0000-0000-000068000000}"/>
    <cellStyle name="xl200" xfId="106" xr:uid="{00000000-0005-0000-0000-000069000000}"/>
    <cellStyle name="xl21" xfId="184" xr:uid="{00000000-0005-0000-0000-00006A000000}"/>
    <cellStyle name="xl22" xfId="1" xr:uid="{00000000-0005-0000-0000-00006B000000}"/>
    <cellStyle name="xl23" xfId="8" xr:uid="{00000000-0005-0000-0000-00006C000000}"/>
    <cellStyle name="xl24" xfId="12" xr:uid="{00000000-0005-0000-0000-00006D000000}"/>
    <cellStyle name="xl25" xfId="19" xr:uid="{00000000-0005-0000-0000-00006E000000}"/>
    <cellStyle name="xl26" xfId="7" xr:uid="{00000000-0005-0000-0000-00006F000000}"/>
    <cellStyle name="xl27" xfId="5" xr:uid="{00000000-0005-0000-0000-000070000000}"/>
    <cellStyle name="xl28" xfId="35" xr:uid="{00000000-0005-0000-0000-000071000000}"/>
    <cellStyle name="xl29" xfId="39" xr:uid="{00000000-0005-0000-0000-000072000000}"/>
    <cellStyle name="xl30" xfId="46" xr:uid="{00000000-0005-0000-0000-000073000000}"/>
    <cellStyle name="xl31" xfId="53" xr:uid="{00000000-0005-0000-0000-000074000000}"/>
    <cellStyle name="xl32" xfId="185" xr:uid="{00000000-0005-0000-0000-000075000000}"/>
    <cellStyle name="xl33" xfId="13" xr:uid="{00000000-0005-0000-0000-000076000000}"/>
    <cellStyle name="xl34" xfId="30" xr:uid="{00000000-0005-0000-0000-000077000000}"/>
    <cellStyle name="xl35" xfId="40" xr:uid="{00000000-0005-0000-0000-000078000000}"/>
    <cellStyle name="xl36" xfId="47" xr:uid="{00000000-0005-0000-0000-000079000000}"/>
    <cellStyle name="xl37" xfId="54" xr:uid="{00000000-0005-0000-0000-00007A000000}"/>
    <cellStyle name="xl38" xfId="57" xr:uid="{00000000-0005-0000-0000-00007B000000}"/>
    <cellStyle name="xl39" xfId="31" xr:uid="{00000000-0005-0000-0000-00007C000000}"/>
    <cellStyle name="xl40" xfId="23" xr:uid="{00000000-0005-0000-0000-00007D000000}"/>
    <cellStyle name="xl41" xfId="41" xr:uid="{00000000-0005-0000-0000-00007E000000}"/>
    <cellStyle name="xl42" xfId="48" xr:uid="{00000000-0005-0000-0000-00007F000000}"/>
    <cellStyle name="xl43" xfId="55" xr:uid="{00000000-0005-0000-0000-000080000000}"/>
    <cellStyle name="xl44" xfId="37" xr:uid="{00000000-0005-0000-0000-000081000000}"/>
    <cellStyle name="xl45" xfId="38" xr:uid="{00000000-0005-0000-0000-000082000000}"/>
    <cellStyle name="xl46" xfId="42" xr:uid="{00000000-0005-0000-0000-000083000000}"/>
    <cellStyle name="xl47" xfId="59" xr:uid="{00000000-0005-0000-0000-000084000000}"/>
    <cellStyle name="xl48" xfId="2" xr:uid="{00000000-0005-0000-0000-000085000000}"/>
    <cellStyle name="xl49" xfId="20" xr:uid="{00000000-0005-0000-0000-000086000000}"/>
    <cellStyle name="xl50" xfId="26" xr:uid="{00000000-0005-0000-0000-000087000000}"/>
    <cellStyle name="xl51" xfId="28" xr:uid="{00000000-0005-0000-0000-000088000000}"/>
    <cellStyle name="xl52" xfId="9" xr:uid="{00000000-0005-0000-0000-000089000000}"/>
    <cellStyle name="xl53" xfId="14" xr:uid="{00000000-0005-0000-0000-00008A000000}"/>
    <cellStyle name="xl54" xfId="21" xr:uid="{00000000-0005-0000-0000-00008B000000}"/>
    <cellStyle name="xl55" xfId="3" xr:uid="{00000000-0005-0000-0000-00008C000000}"/>
    <cellStyle name="xl56" xfId="34" xr:uid="{00000000-0005-0000-0000-00008D000000}"/>
    <cellStyle name="xl57" xfId="10" xr:uid="{00000000-0005-0000-0000-00008E000000}"/>
    <cellStyle name="xl58" xfId="15" xr:uid="{00000000-0005-0000-0000-00008F000000}"/>
    <cellStyle name="xl59" xfId="22" xr:uid="{00000000-0005-0000-0000-000090000000}"/>
    <cellStyle name="xl60" xfId="25" xr:uid="{00000000-0005-0000-0000-000091000000}"/>
    <cellStyle name="xl61" xfId="27" xr:uid="{00000000-0005-0000-0000-000092000000}"/>
    <cellStyle name="xl62" xfId="29" xr:uid="{00000000-0005-0000-0000-000093000000}"/>
    <cellStyle name="xl63" xfId="32" xr:uid="{00000000-0005-0000-0000-000094000000}"/>
    <cellStyle name="xl64" xfId="33" xr:uid="{00000000-0005-0000-0000-000095000000}"/>
    <cellStyle name="xl65" xfId="4" xr:uid="{00000000-0005-0000-0000-000096000000}"/>
    <cellStyle name="xl66" xfId="11" xr:uid="{00000000-0005-0000-0000-000097000000}"/>
    <cellStyle name="xl67" xfId="16" xr:uid="{00000000-0005-0000-0000-000098000000}"/>
    <cellStyle name="xl68" xfId="43" xr:uid="{00000000-0005-0000-0000-000099000000}"/>
    <cellStyle name="xl69" xfId="6" xr:uid="{00000000-0005-0000-0000-00009A000000}"/>
    <cellStyle name="xl70" xfId="17" xr:uid="{00000000-0005-0000-0000-00009B000000}"/>
    <cellStyle name="xl71" xfId="24" xr:uid="{00000000-0005-0000-0000-00009C000000}"/>
    <cellStyle name="xl72" xfId="36" xr:uid="{00000000-0005-0000-0000-00009D000000}"/>
    <cellStyle name="xl73" xfId="44" xr:uid="{00000000-0005-0000-0000-00009E000000}"/>
    <cellStyle name="xl74" xfId="49" xr:uid="{00000000-0005-0000-0000-00009F000000}"/>
    <cellStyle name="xl75" xfId="56" xr:uid="{00000000-0005-0000-0000-0000A0000000}"/>
    <cellStyle name="xl76" xfId="58" xr:uid="{00000000-0005-0000-0000-0000A1000000}"/>
    <cellStyle name="xl77" xfId="18" xr:uid="{00000000-0005-0000-0000-0000A2000000}"/>
    <cellStyle name="xl78" xfId="45" xr:uid="{00000000-0005-0000-0000-0000A3000000}"/>
    <cellStyle name="xl79" xfId="50" xr:uid="{00000000-0005-0000-0000-0000A4000000}"/>
    <cellStyle name="xl80" xfId="51" xr:uid="{00000000-0005-0000-0000-0000A5000000}"/>
    <cellStyle name="xl81" xfId="52" xr:uid="{00000000-0005-0000-0000-0000A6000000}"/>
    <cellStyle name="xl82" xfId="60" xr:uid="{00000000-0005-0000-0000-0000A7000000}"/>
    <cellStyle name="xl83" xfId="62" xr:uid="{00000000-0005-0000-0000-0000A8000000}"/>
    <cellStyle name="xl84" xfId="65" xr:uid="{00000000-0005-0000-0000-0000A9000000}"/>
    <cellStyle name="xl85" xfId="72" xr:uid="{00000000-0005-0000-0000-0000AA000000}"/>
    <cellStyle name="xl86" xfId="74" xr:uid="{00000000-0005-0000-0000-0000AB000000}"/>
    <cellStyle name="xl87" xfId="61" xr:uid="{00000000-0005-0000-0000-0000AC000000}"/>
    <cellStyle name="xl88" xfId="70" xr:uid="{00000000-0005-0000-0000-0000AD000000}"/>
    <cellStyle name="xl89" xfId="73" xr:uid="{00000000-0005-0000-0000-0000AE000000}"/>
    <cellStyle name="xl90" xfId="75" xr:uid="{00000000-0005-0000-0000-0000AF000000}"/>
    <cellStyle name="xl91" xfId="80" xr:uid="{00000000-0005-0000-0000-0000B0000000}"/>
    <cellStyle name="xl92" xfId="66" xr:uid="{00000000-0005-0000-0000-0000B1000000}"/>
    <cellStyle name="xl93" xfId="76" xr:uid="{00000000-0005-0000-0000-0000B2000000}"/>
    <cellStyle name="xl94" xfId="63" xr:uid="{00000000-0005-0000-0000-0000B3000000}"/>
    <cellStyle name="xl95" xfId="67" xr:uid="{00000000-0005-0000-0000-0000B4000000}"/>
    <cellStyle name="xl96" xfId="77" xr:uid="{00000000-0005-0000-0000-0000B5000000}"/>
    <cellStyle name="xl97" xfId="68" xr:uid="{00000000-0005-0000-0000-0000B6000000}"/>
    <cellStyle name="xl98" xfId="71" xr:uid="{00000000-0005-0000-0000-0000B7000000}"/>
    <cellStyle name="xl99" xfId="78" xr:uid="{00000000-0005-0000-0000-0000B8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V157"/>
  <sheetViews>
    <sheetView tabSelected="1" view="pageBreakPreview" zoomScale="70" zoomScaleNormal="70" zoomScaleSheetLayoutView="70" zoomScalePageLayoutView="70" workbookViewId="0">
      <selection activeCell="U167" sqref="U167"/>
    </sheetView>
  </sheetViews>
  <sheetFormatPr defaultRowHeight="15" x14ac:dyDescent="0.25"/>
  <cols>
    <col min="1" max="1" width="31.42578125" style="2" customWidth="1"/>
    <col min="2" max="2" width="70.85546875" style="2" customWidth="1"/>
    <col min="3" max="3" width="22" style="1" customWidth="1"/>
    <col min="4" max="4" width="33.28515625" style="1" hidden="1" customWidth="1"/>
    <col min="5" max="10" width="0" style="1" hidden="1" customWidth="1"/>
    <col min="11" max="11" width="75.5703125" style="11" hidden="1" customWidth="1"/>
    <col min="12" max="12" width="19.85546875" style="1" customWidth="1"/>
    <col min="13" max="18" width="0" style="1" hidden="1" customWidth="1"/>
    <col min="19" max="19" width="19.42578125" style="1" customWidth="1"/>
    <col min="20" max="20" width="0" style="1" hidden="1" customWidth="1"/>
    <col min="21" max="21" width="17.7109375" style="1" customWidth="1"/>
    <col min="22" max="22" width="21.5703125" style="1" customWidth="1"/>
    <col min="23" max="16384" width="9.140625" style="1"/>
  </cols>
  <sheetData>
    <row r="2" spans="1:22" x14ac:dyDescent="0.25">
      <c r="A2" s="10" t="s">
        <v>437</v>
      </c>
      <c r="B2" s="10"/>
      <c r="C2" s="10"/>
      <c r="D2" s="10"/>
      <c r="E2" s="10"/>
      <c r="F2" s="10"/>
      <c r="G2" s="10"/>
      <c r="H2" s="10"/>
      <c r="I2" s="10"/>
      <c r="J2" s="10"/>
      <c r="K2" s="10"/>
      <c r="L2" s="10"/>
      <c r="M2" s="10"/>
      <c r="N2" s="10"/>
      <c r="O2" s="10"/>
      <c r="P2" s="10"/>
      <c r="Q2" s="10"/>
      <c r="R2" s="10"/>
      <c r="S2" s="10"/>
      <c r="T2" s="10"/>
      <c r="U2" s="10"/>
      <c r="V2" s="10"/>
    </row>
    <row r="3" spans="1:22" ht="27.75" customHeight="1" x14ac:dyDescent="0.25">
      <c r="A3" s="10"/>
      <c r="B3" s="10"/>
      <c r="C3" s="10"/>
      <c r="D3" s="10"/>
      <c r="E3" s="10"/>
      <c r="F3" s="10"/>
      <c r="G3" s="10"/>
      <c r="H3" s="10"/>
      <c r="I3" s="10"/>
      <c r="J3" s="10"/>
      <c r="K3" s="10"/>
      <c r="L3" s="10"/>
      <c r="M3" s="10"/>
      <c r="N3" s="10"/>
      <c r="O3" s="10"/>
      <c r="P3" s="10"/>
      <c r="Q3" s="10"/>
      <c r="R3" s="10"/>
      <c r="S3" s="10"/>
      <c r="T3" s="10"/>
      <c r="U3" s="10"/>
      <c r="V3" s="10"/>
    </row>
    <row r="4" spans="1:22" s="2" customFormat="1" x14ac:dyDescent="0.25">
      <c r="B4" s="9"/>
      <c r="K4" s="12"/>
    </row>
    <row r="5" spans="1:22" s="20" customFormat="1" ht="75" customHeight="1" x14ac:dyDescent="0.25">
      <c r="A5" s="16" t="s">
        <v>253</v>
      </c>
      <c r="B5" s="16" t="s">
        <v>254</v>
      </c>
      <c r="C5" s="17" t="s">
        <v>434</v>
      </c>
      <c r="D5" s="18"/>
      <c r="E5" s="18"/>
      <c r="F5" s="18"/>
      <c r="G5" s="18"/>
      <c r="H5" s="18"/>
      <c r="I5" s="18"/>
      <c r="J5" s="18"/>
      <c r="K5" s="19"/>
      <c r="L5" s="17" t="s">
        <v>435</v>
      </c>
      <c r="M5" s="17" t="s">
        <v>433</v>
      </c>
      <c r="N5" s="18"/>
      <c r="O5" s="18"/>
      <c r="P5" s="18"/>
      <c r="Q5" s="18"/>
      <c r="R5" s="18"/>
      <c r="S5" s="17" t="s">
        <v>434</v>
      </c>
      <c r="T5" s="18"/>
      <c r="U5" s="3" t="s">
        <v>255</v>
      </c>
      <c r="V5" s="6" t="s">
        <v>436</v>
      </c>
    </row>
    <row r="6" spans="1:22" ht="15.75" x14ac:dyDescent="0.25">
      <c r="A6" s="13" t="s">
        <v>2</v>
      </c>
      <c r="B6" s="4" t="s">
        <v>1</v>
      </c>
      <c r="C6" s="8">
        <v>69597725.790000007</v>
      </c>
      <c r="D6" s="13" t="s">
        <v>2</v>
      </c>
      <c r="E6" s="21"/>
      <c r="F6" s="21"/>
      <c r="G6" s="21"/>
      <c r="H6" s="21"/>
      <c r="I6" s="21"/>
      <c r="J6" s="21"/>
      <c r="K6" s="24" t="s">
        <v>275</v>
      </c>
      <c r="L6" s="8">
        <v>374591000</v>
      </c>
      <c r="M6" s="8">
        <v>68216401.540000007</v>
      </c>
      <c r="N6" s="21"/>
      <c r="O6" s="21"/>
      <c r="P6" s="21"/>
      <c r="Q6" s="21"/>
      <c r="R6" s="21"/>
      <c r="S6" s="8">
        <v>68216401.540000007</v>
      </c>
      <c r="T6" s="21"/>
      <c r="U6" s="25">
        <f>S6/L6*100</f>
        <v>18.210902434922357</v>
      </c>
      <c r="V6" s="25">
        <f>S6/C6*100</f>
        <v>98.01527386948257</v>
      </c>
    </row>
    <row r="7" spans="1:22" ht="15.75" x14ac:dyDescent="0.25">
      <c r="A7" s="13" t="s">
        <v>4</v>
      </c>
      <c r="B7" s="4" t="s">
        <v>3</v>
      </c>
      <c r="C7" s="8">
        <v>53446265.850000001</v>
      </c>
      <c r="D7" s="13" t="s">
        <v>4</v>
      </c>
      <c r="E7" s="21"/>
      <c r="F7" s="21"/>
      <c r="G7" s="21"/>
      <c r="H7" s="21"/>
      <c r="I7" s="21"/>
      <c r="J7" s="21"/>
      <c r="K7" s="24" t="s">
        <v>276</v>
      </c>
      <c r="L7" s="8">
        <v>324669000</v>
      </c>
      <c r="M7" s="8">
        <v>55810901.149999999</v>
      </c>
      <c r="N7" s="21"/>
      <c r="O7" s="21"/>
      <c r="P7" s="21"/>
      <c r="Q7" s="21"/>
      <c r="R7" s="21"/>
      <c r="S7" s="8">
        <v>55810901.149999999</v>
      </c>
      <c r="T7" s="21"/>
      <c r="U7" s="25">
        <f t="shared" ref="U7:U68" si="0">S7/L7*100</f>
        <v>17.190092417200287</v>
      </c>
      <c r="V7" s="25">
        <f t="shared" ref="V7:V68" si="1">S7/C7*100</f>
        <v>104.42432275182045</v>
      </c>
    </row>
    <row r="8" spans="1:22" ht="15.75" x14ac:dyDescent="0.25">
      <c r="A8" s="13" t="s">
        <v>6</v>
      </c>
      <c r="B8" s="4" t="s">
        <v>5</v>
      </c>
      <c r="C8" s="8">
        <v>53446265.850000001</v>
      </c>
      <c r="D8" s="13" t="s">
        <v>6</v>
      </c>
      <c r="E8" s="21"/>
      <c r="F8" s="21"/>
      <c r="G8" s="21"/>
      <c r="H8" s="21"/>
      <c r="I8" s="21"/>
      <c r="J8" s="21"/>
      <c r="K8" s="24" t="s">
        <v>277</v>
      </c>
      <c r="L8" s="8">
        <v>324669000</v>
      </c>
      <c r="M8" s="8">
        <v>55810901.149999999</v>
      </c>
      <c r="N8" s="21"/>
      <c r="O8" s="21"/>
      <c r="P8" s="21"/>
      <c r="Q8" s="21"/>
      <c r="R8" s="21"/>
      <c r="S8" s="8">
        <v>55810901.149999999</v>
      </c>
      <c r="T8" s="21"/>
      <c r="U8" s="25">
        <f t="shared" si="0"/>
        <v>17.190092417200287</v>
      </c>
      <c r="V8" s="25">
        <f t="shared" si="1"/>
        <v>104.42432275182045</v>
      </c>
    </row>
    <row r="9" spans="1:22" ht="96" customHeight="1" x14ac:dyDescent="0.25">
      <c r="A9" s="13" t="s">
        <v>8</v>
      </c>
      <c r="B9" s="4" t="s">
        <v>7</v>
      </c>
      <c r="C9" s="8">
        <v>52177370.799999997</v>
      </c>
      <c r="D9" s="13" t="s">
        <v>8</v>
      </c>
      <c r="E9" s="21"/>
      <c r="F9" s="21"/>
      <c r="G9" s="21"/>
      <c r="H9" s="21"/>
      <c r="I9" s="21"/>
      <c r="J9" s="21"/>
      <c r="K9" s="24" t="s">
        <v>278</v>
      </c>
      <c r="L9" s="8">
        <v>312773000</v>
      </c>
      <c r="M9" s="8">
        <v>53764366.740000002</v>
      </c>
      <c r="N9" s="21"/>
      <c r="O9" s="21"/>
      <c r="P9" s="21"/>
      <c r="Q9" s="21"/>
      <c r="R9" s="21"/>
      <c r="S9" s="8">
        <v>53764366.740000002</v>
      </c>
      <c r="T9" s="21"/>
      <c r="U9" s="25">
        <f t="shared" si="0"/>
        <v>17.189580539240922</v>
      </c>
      <c r="V9" s="25">
        <f t="shared" si="1"/>
        <v>103.04154064428252</v>
      </c>
    </row>
    <row r="10" spans="1:22" ht="117.75" customHeight="1" x14ac:dyDescent="0.25">
      <c r="A10" s="13" t="s">
        <v>10</v>
      </c>
      <c r="B10" s="4" t="s">
        <v>9</v>
      </c>
      <c r="C10" s="8">
        <v>60432.91</v>
      </c>
      <c r="D10" s="13" t="s">
        <v>10</v>
      </c>
      <c r="E10" s="21"/>
      <c r="F10" s="21"/>
      <c r="G10" s="21"/>
      <c r="H10" s="21"/>
      <c r="I10" s="21"/>
      <c r="J10" s="21"/>
      <c r="K10" s="24" t="s">
        <v>279</v>
      </c>
      <c r="L10" s="8">
        <v>706000</v>
      </c>
      <c r="M10" s="8">
        <v>-37960</v>
      </c>
      <c r="N10" s="21"/>
      <c r="O10" s="21"/>
      <c r="P10" s="21"/>
      <c r="Q10" s="21"/>
      <c r="R10" s="21"/>
      <c r="S10" s="8">
        <v>-37960</v>
      </c>
      <c r="T10" s="21"/>
      <c r="U10" s="25">
        <f t="shared" si="0"/>
        <v>-5.3767705382436262</v>
      </c>
      <c r="V10" s="25">
        <f t="shared" si="1"/>
        <v>-62.813457104746398</v>
      </c>
    </row>
    <row r="11" spans="1:22" ht="50.25" customHeight="1" x14ac:dyDescent="0.25">
      <c r="A11" s="13" t="s">
        <v>12</v>
      </c>
      <c r="B11" s="4" t="s">
        <v>11</v>
      </c>
      <c r="C11" s="8">
        <v>173629.61</v>
      </c>
      <c r="D11" s="13" t="s">
        <v>12</v>
      </c>
      <c r="E11" s="21"/>
      <c r="F11" s="21"/>
      <c r="G11" s="21"/>
      <c r="H11" s="21"/>
      <c r="I11" s="21"/>
      <c r="J11" s="21"/>
      <c r="K11" s="24" t="s">
        <v>280</v>
      </c>
      <c r="L11" s="8">
        <v>2125000</v>
      </c>
      <c r="M11" s="8">
        <v>34270.06</v>
      </c>
      <c r="N11" s="21"/>
      <c r="O11" s="21"/>
      <c r="P11" s="21"/>
      <c r="Q11" s="21"/>
      <c r="R11" s="21"/>
      <c r="S11" s="8">
        <v>34270.06</v>
      </c>
      <c r="T11" s="21"/>
      <c r="U11" s="25">
        <f t="shared" si="0"/>
        <v>1.6127087058823528</v>
      </c>
      <c r="V11" s="25">
        <f t="shared" si="1"/>
        <v>19.737451463491741</v>
      </c>
    </row>
    <row r="12" spans="1:22" ht="94.5" x14ac:dyDescent="0.25">
      <c r="A12" s="13" t="s">
        <v>14</v>
      </c>
      <c r="B12" s="4" t="s">
        <v>13</v>
      </c>
      <c r="C12" s="8">
        <v>6255.3</v>
      </c>
      <c r="D12" s="13" t="s">
        <v>14</v>
      </c>
      <c r="E12" s="21"/>
      <c r="F12" s="21"/>
      <c r="G12" s="21"/>
      <c r="H12" s="21"/>
      <c r="I12" s="21"/>
      <c r="J12" s="21"/>
      <c r="K12" s="24" t="s">
        <v>281</v>
      </c>
      <c r="L12" s="8">
        <v>190000</v>
      </c>
      <c r="M12" s="8">
        <v>70140.38</v>
      </c>
      <c r="N12" s="21"/>
      <c r="O12" s="21"/>
      <c r="P12" s="21"/>
      <c r="Q12" s="21"/>
      <c r="R12" s="21"/>
      <c r="S12" s="8">
        <v>70140.38</v>
      </c>
      <c r="T12" s="21"/>
      <c r="U12" s="25">
        <f t="shared" si="0"/>
        <v>36.915989473684213</v>
      </c>
      <c r="V12" s="25">
        <f t="shared" si="1"/>
        <v>1121.2952216520391</v>
      </c>
    </row>
    <row r="13" spans="1:22" ht="130.5" customHeight="1" x14ac:dyDescent="0.25">
      <c r="A13" s="13" t="s">
        <v>16</v>
      </c>
      <c r="B13" s="4" t="s">
        <v>15</v>
      </c>
      <c r="C13" s="8">
        <v>98134.73</v>
      </c>
      <c r="D13" s="13" t="s">
        <v>16</v>
      </c>
      <c r="E13" s="21"/>
      <c r="F13" s="21"/>
      <c r="G13" s="21"/>
      <c r="H13" s="21"/>
      <c r="I13" s="21"/>
      <c r="J13" s="21"/>
      <c r="K13" s="24" t="s">
        <v>282</v>
      </c>
      <c r="L13" s="8">
        <v>1114000</v>
      </c>
      <c r="M13" s="8">
        <v>149449.07999999999</v>
      </c>
      <c r="N13" s="21"/>
      <c r="O13" s="21"/>
      <c r="P13" s="21"/>
      <c r="Q13" s="21"/>
      <c r="R13" s="21"/>
      <c r="S13" s="8">
        <v>149449.07999999999</v>
      </c>
      <c r="T13" s="21"/>
      <c r="U13" s="25">
        <f t="shared" si="0"/>
        <v>13.415536804308795</v>
      </c>
      <c r="V13" s="25">
        <f t="shared" si="1"/>
        <v>152.28969397480381</v>
      </c>
    </row>
    <row r="14" spans="1:22" ht="49.5" customHeight="1" x14ac:dyDescent="0.25">
      <c r="A14" s="13" t="s">
        <v>18</v>
      </c>
      <c r="B14" s="4" t="s">
        <v>17</v>
      </c>
      <c r="C14" s="8">
        <v>694257.64</v>
      </c>
      <c r="D14" s="13" t="s">
        <v>18</v>
      </c>
      <c r="E14" s="21"/>
      <c r="F14" s="21"/>
      <c r="G14" s="21"/>
      <c r="H14" s="21"/>
      <c r="I14" s="21"/>
      <c r="J14" s="21"/>
      <c r="K14" s="24" t="s">
        <v>283</v>
      </c>
      <c r="L14" s="8">
        <v>1883000</v>
      </c>
      <c r="M14" s="8">
        <v>611107.06999999995</v>
      </c>
      <c r="N14" s="21"/>
      <c r="O14" s="21"/>
      <c r="P14" s="21"/>
      <c r="Q14" s="21"/>
      <c r="R14" s="21"/>
      <c r="S14" s="8">
        <v>611107.06999999995</v>
      </c>
      <c r="T14" s="21"/>
      <c r="U14" s="25">
        <f t="shared" si="0"/>
        <v>32.453907063197022</v>
      </c>
      <c r="V14" s="25">
        <f t="shared" si="1"/>
        <v>88.023096152027932</v>
      </c>
    </row>
    <row r="15" spans="1:22" ht="48.75" customHeight="1" x14ac:dyDescent="0.25">
      <c r="A15" s="13" t="s">
        <v>20</v>
      </c>
      <c r="B15" s="4" t="s">
        <v>19</v>
      </c>
      <c r="C15" s="8">
        <v>236184.86</v>
      </c>
      <c r="D15" s="13" t="s">
        <v>20</v>
      </c>
      <c r="E15" s="21"/>
      <c r="F15" s="21"/>
      <c r="G15" s="21"/>
      <c r="H15" s="21"/>
      <c r="I15" s="21"/>
      <c r="J15" s="21"/>
      <c r="K15" s="24" t="s">
        <v>284</v>
      </c>
      <c r="L15" s="8">
        <v>5738000</v>
      </c>
      <c r="M15" s="8">
        <v>1299600</v>
      </c>
      <c r="N15" s="21"/>
      <c r="O15" s="21"/>
      <c r="P15" s="21"/>
      <c r="Q15" s="21"/>
      <c r="R15" s="21"/>
      <c r="S15" s="8">
        <v>1299600</v>
      </c>
      <c r="T15" s="21"/>
      <c r="U15" s="25">
        <f t="shared" si="0"/>
        <v>22.649006622516556</v>
      </c>
      <c r="V15" s="25">
        <f t="shared" si="1"/>
        <v>550.24695486408405</v>
      </c>
    </row>
    <row r="16" spans="1:22" ht="299.25" x14ac:dyDescent="0.25">
      <c r="A16" s="13" t="s">
        <v>285</v>
      </c>
      <c r="B16" s="24" t="s">
        <v>286</v>
      </c>
      <c r="C16" s="8"/>
      <c r="D16" s="13" t="s">
        <v>285</v>
      </c>
      <c r="E16" s="21"/>
      <c r="F16" s="21"/>
      <c r="G16" s="21"/>
      <c r="H16" s="21"/>
      <c r="I16" s="21"/>
      <c r="J16" s="21"/>
      <c r="K16" s="24" t="s">
        <v>286</v>
      </c>
      <c r="L16" s="8">
        <v>140000</v>
      </c>
      <c r="M16" s="8" t="s">
        <v>262</v>
      </c>
      <c r="N16" s="21"/>
      <c r="O16" s="21"/>
      <c r="P16" s="21"/>
      <c r="Q16" s="21"/>
      <c r="R16" s="21"/>
      <c r="S16" s="8" t="s">
        <v>262</v>
      </c>
      <c r="T16" s="21"/>
      <c r="U16" s="25"/>
      <c r="V16" s="25"/>
    </row>
    <row r="17" spans="1:22" ht="51" customHeight="1" x14ac:dyDescent="0.25">
      <c r="A17" s="13" t="s">
        <v>287</v>
      </c>
      <c r="B17" s="24" t="s">
        <v>288</v>
      </c>
      <c r="C17" s="8"/>
      <c r="D17" s="13" t="s">
        <v>287</v>
      </c>
      <c r="E17" s="21"/>
      <c r="F17" s="21"/>
      <c r="G17" s="21"/>
      <c r="H17" s="21"/>
      <c r="I17" s="21"/>
      <c r="J17" s="21"/>
      <c r="K17" s="24" t="s">
        <v>288</v>
      </c>
      <c r="L17" s="8" t="s">
        <v>262</v>
      </c>
      <c r="M17" s="8">
        <v>-80080.639999999999</v>
      </c>
      <c r="N17" s="21"/>
      <c r="O17" s="21"/>
      <c r="P17" s="21"/>
      <c r="Q17" s="21"/>
      <c r="R17" s="21"/>
      <c r="S17" s="8">
        <v>-80080.639999999999</v>
      </c>
      <c r="T17" s="21"/>
      <c r="U17" s="25"/>
      <c r="V17" s="25"/>
    </row>
    <row r="18" spans="1:22" ht="47.25" customHeight="1" x14ac:dyDescent="0.25">
      <c r="A18" s="13" t="s">
        <v>289</v>
      </c>
      <c r="B18" s="24" t="s">
        <v>290</v>
      </c>
      <c r="C18" s="8"/>
      <c r="D18" s="13" t="s">
        <v>289</v>
      </c>
      <c r="E18" s="21"/>
      <c r="F18" s="21"/>
      <c r="G18" s="21"/>
      <c r="H18" s="21"/>
      <c r="I18" s="21"/>
      <c r="J18" s="21"/>
      <c r="K18" s="24" t="s">
        <v>290</v>
      </c>
      <c r="L18" s="8" t="s">
        <v>262</v>
      </c>
      <c r="M18" s="8">
        <v>8.4600000000000009</v>
      </c>
      <c r="N18" s="21"/>
      <c r="O18" s="21"/>
      <c r="P18" s="21"/>
      <c r="Q18" s="21"/>
      <c r="R18" s="21"/>
      <c r="S18" s="8">
        <v>8.4600000000000009</v>
      </c>
      <c r="T18" s="21"/>
      <c r="U18" s="25"/>
      <c r="V18" s="25"/>
    </row>
    <row r="19" spans="1:22" ht="31.5" x14ac:dyDescent="0.25">
      <c r="A19" s="13" t="s">
        <v>22</v>
      </c>
      <c r="B19" s="4" t="s">
        <v>21</v>
      </c>
      <c r="C19" s="8">
        <v>3980652.11</v>
      </c>
      <c r="D19" s="13" t="s">
        <v>22</v>
      </c>
      <c r="E19" s="21"/>
      <c r="F19" s="21"/>
      <c r="G19" s="21"/>
      <c r="H19" s="21"/>
      <c r="I19" s="21"/>
      <c r="J19" s="21"/>
      <c r="K19" s="24" t="s">
        <v>291</v>
      </c>
      <c r="L19" s="8">
        <v>18504000</v>
      </c>
      <c r="M19" s="8">
        <v>4054173.75</v>
      </c>
      <c r="N19" s="21"/>
      <c r="O19" s="21"/>
      <c r="P19" s="21"/>
      <c r="Q19" s="21"/>
      <c r="R19" s="21"/>
      <c r="S19" s="8">
        <v>4054173.75</v>
      </c>
      <c r="T19" s="21"/>
      <c r="U19" s="25">
        <f t="shared" si="0"/>
        <v>21.90971546692607</v>
      </c>
      <c r="V19" s="25">
        <f t="shared" si="1"/>
        <v>101.84697476615207</v>
      </c>
    </row>
    <row r="20" spans="1:22" ht="31.5" x14ac:dyDescent="0.25">
      <c r="A20" s="13" t="s">
        <v>24</v>
      </c>
      <c r="B20" s="4" t="s">
        <v>23</v>
      </c>
      <c r="C20" s="8">
        <v>3980652.11</v>
      </c>
      <c r="D20" s="13" t="s">
        <v>24</v>
      </c>
      <c r="E20" s="21"/>
      <c r="F20" s="21"/>
      <c r="G20" s="21"/>
      <c r="H20" s="21"/>
      <c r="I20" s="21"/>
      <c r="J20" s="21"/>
      <c r="K20" s="24" t="s">
        <v>292</v>
      </c>
      <c r="L20" s="8">
        <v>18504000</v>
      </c>
      <c r="M20" s="8">
        <v>4054173.75</v>
      </c>
      <c r="N20" s="21"/>
      <c r="O20" s="21"/>
      <c r="P20" s="21"/>
      <c r="Q20" s="21"/>
      <c r="R20" s="21"/>
      <c r="S20" s="8">
        <v>4054173.75</v>
      </c>
      <c r="T20" s="21"/>
      <c r="U20" s="25">
        <f t="shared" si="0"/>
        <v>21.90971546692607</v>
      </c>
      <c r="V20" s="25">
        <f t="shared" si="1"/>
        <v>101.84697476615207</v>
      </c>
    </row>
    <row r="21" spans="1:22" ht="78.75" x14ac:dyDescent="0.25">
      <c r="A21" s="13" t="s">
        <v>26</v>
      </c>
      <c r="B21" s="4" t="s">
        <v>25</v>
      </c>
      <c r="C21" s="8">
        <v>1955304.63</v>
      </c>
      <c r="D21" s="13" t="s">
        <v>26</v>
      </c>
      <c r="E21" s="21"/>
      <c r="F21" s="21"/>
      <c r="G21" s="21"/>
      <c r="H21" s="21"/>
      <c r="I21" s="21"/>
      <c r="J21" s="21"/>
      <c r="K21" s="24" t="s">
        <v>293</v>
      </c>
      <c r="L21" s="8">
        <v>9683000</v>
      </c>
      <c r="M21" s="8">
        <v>2013386.13</v>
      </c>
      <c r="N21" s="21"/>
      <c r="O21" s="21"/>
      <c r="P21" s="21"/>
      <c r="Q21" s="21"/>
      <c r="R21" s="21"/>
      <c r="S21" s="8">
        <v>2013386.13</v>
      </c>
      <c r="T21" s="21"/>
      <c r="U21" s="25">
        <f t="shared" si="0"/>
        <v>20.792999380357326</v>
      </c>
      <c r="V21" s="25">
        <f t="shared" si="1"/>
        <v>102.97045785648244</v>
      </c>
    </row>
    <row r="22" spans="1:22" ht="110.25" x14ac:dyDescent="0.25">
      <c r="A22" s="13" t="s">
        <v>28</v>
      </c>
      <c r="B22" s="4" t="s">
        <v>27</v>
      </c>
      <c r="C22" s="8">
        <v>1955304.63</v>
      </c>
      <c r="D22" s="13" t="s">
        <v>28</v>
      </c>
      <c r="E22" s="21"/>
      <c r="F22" s="21"/>
      <c r="G22" s="21"/>
      <c r="H22" s="21"/>
      <c r="I22" s="21"/>
      <c r="J22" s="21"/>
      <c r="K22" s="24" t="s">
        <v>294</v>
      </c>
      <c r="L22" s="8">
        <v>9683000</v>
      </c>
      <c r="M22" s="8">
        <v>2013386.13</v>
      </c>
      <c r="N22" s="21"/>
      <c r="O22" s="21"/>
      <c r="P22" s="21"/>
      <c r="Q22" s="21"/>
      <c r="R22" s="21"/>
      <c r="S22" s="8">
        <v>2013386.13</v>
      </c>
      <c r="T22" s="21"/>
      <c r="U22" s="25">
        <f t="shared" si="0"/>
        <v>20.792999380357326</v>
      </c>
      <c r="V22" s="25">
        <f t="shared" si="1"/>
        <v>102.97045785648244</v>
      </c>
    </row>
    <row r="23" spans="1:22" ht="94.5" x14ac:dyDescent="0.25">
      <c r="A23" s="13" t="s">
        <v>30</v>
      </c>
      <c r="B23" s="4" t="s">
        <v>29</v>
      </c>
      <c r="C23" s="8">
        <v>11110.09</v>
      </c>
      <c r="D23" s="13" t="s">
        <v>30</v>
      </c>
      <c r="E23" s="21"/>
      <c r="F23" s="21"/>
      <c r="G23" s="21"/>
      <c r="H23" s="21"/>
      <c r="I23" s="21"/>
      <c r="J23" s="21"/>
      <c r="K23" s="24" t="s">
        <v>295</v>
      </c>
      <c r="L23" s="8">
        <v>47000</v>
      </c>
      <c r="M23" s="8">
        <v>9117.9599999999991</v>
      </c>
      <c r="N23" s="21"/>
      <c r="O23" s="21"/>
      <c r="P23" s="21"/>
      <c r="Q23" s="21"/>
      <c r="R23" s="21"/>
      <c r="S23" s="8">
        <v>9117.9599999999991</v>
      </c>
      <c r="T23" s="21"/>
      <c r="U23" s="25">
        <f t="shared" si="0"/>
        <v>19.399914893617019</v>
      </c>
      <c r="V23" s="25">
        <f t="shared" si="1"/>
        <v>82.069182157840288</v>
      </c>
    </row>
    <row r="24" spans="1:22" ht="126" x14ac:dyDescent="0.25">
      <c r="A24" s="13" t="s">
        <v>32</v>
      </c>
      <c r="B24" s="4" t="s">
        <v>31</v>
      </c>
      <c r="C24" s="8">
        <v>11110.09</v>
      </c>
      <c r="D24" s="13" t="s">
        <v>32</v>
      </c>
      <c r="E24" s="21"/>
      <c r="F24" s="21"/>
      <c r="G24" s="21"/>
      <c r="H24" s="21"/>
      <c r="I24" s="21"/>
      <c r="J24" s="21"/>
      <c r="K24" s="24" t="s">
        <v>296</v>
      </c>
      <c r="L24" s="8">
        <v>47000</v>
      </c>
      <c r="M24" s="8">
        <v>9117.9599999999991</v>
      </c>
      <c r="N24" s="21"/>
      <c r="O24" s="21"/>
      <c r="P24" s="21"/>
      <c r="Q24" s="21"/>
      <c r="R24" s="21"/>
      <c r="S24" s="8">
        <v>9117.9599999999991</v>
      </c>
      <c r="T24" s="21"/>
      <c r="U24" s="25">
        <f t="shared" si="0"/>
        <v>19.399914893617019</v>
      </c>
      <c r="V24" s="25">
        <f t="shared" si="1"/>
        <v>82.069182157840288</v>
      </c>
    </row>
    <row r="25" spans="1:22" ht="78.75" x14ac:dyDescent="0.25">
      <c r="A25" s="13" t="s">
        <v>34</v>
      </c>
      <c r="B25" s="4" t="s">
        <v>33</v>
      </c>
      <c r="C25" s="8">
        <v>2182384.89</v>
      </c>
      <c r="D25" s="13" t="s">
        <v>34</v>
      </c>
      <c r="E25" s="21"/>
      <c r="F25" s="21"/>
      <c r="G25" s="21"/>
      <c r="H25" s="21"/>
      <c r="I25" s="21"/>
      <c r="J25" s="21"/>
      <c r="K25" s="24" t="s">
        <v>297</v>
      </c>
      <c r="L25" s="8">
        <v>9366000</v>
      </c>
      <c r="M25" s="8">
        <v>2230477.46</v>
      </c>
      <c r="N25" s="21"/>
      <c r="O25" s="21"/>
      <c r="P25" s="21"/>
      <c r="Q25" s="21"/>
      <c r="R25" s="21"/>
      <c r="S25" s="8">
        <v>2230477.46</v>
      </c>
      <c r="T25" s="21"/>
      <c r="U25" s="25">
        <f t="shared" si="0"/>
        <v>23.814621610079008</v>
      </c>
      <c r="V25" s="25">
        <f t="shared" si="1"/>
        <v>102.20367040756042</v>
      </c>
    </row>
    <row r="26" spans="1:22" ht="126" x14ac:dyDescent="0.25">
      <c r="A26" s="13" t="s">
        <v>36</v>
      </c>
      <c r="B26" s="4" t="s">
        <v>35</v>
      </c>
      <c r="C26" s="8">
        <v>2182384.89</v>
      </c>
      <c r="D26" s="13" t="s">
        <v>36</v>
      </c>
      <c r="E26" s="21"/>
      <c r="F26" s="21"/>
      <c r="G26" s="21"/>
      <c r="H26" s="21"/>
      <c r="I26" s="21"/>
      <c r="J26" s="21"/>
      <c r="K26" s="24" t="s">
        <v>298</v>
      </c>
      <c r="L26" s="8">
        <v>9366000</v>
      </c>
      <c r="M26" s="8">
        <v>2230477.46</v>
      </c>
      <c r="N26" s="21"/>
      <c r="O26" s="21"/>
      <c r="P26" s="21"/>
      <c r="Q26" s="21"/>
      <c r="R26" s="21"/>
      <c r="S26" s="8">
        <v>2230477.46</v>
      </c>
      <c r="T26" s="21"/>
      <c r="U26" s="25">
        <f t="shared" si="0"/>
        <v>23.814621610079008</v>
      </c>
      <c r="V26" s="25">
        <f t="shared" si="1"/>
        <v>102.20367040756042</v>
      </c>
    </row>
    <row r="27" spans="1:22" ht="78.75" x14ac:dyDescent="0.25">
      <c r="A27" s="13" t="s">
        <v>38</v>
      </c>
      <c r="B27" s="4" t="s">
        <v>37</v>
      </c>
      <c r="C27" s="8">
        <v>-168147.5</v>
      </c>
      <c r="D27" s="13" t="s">
        <v>38</v>
      </c>
      <c r="E27" s="21"/>
      <c r="F27" s="21"/>
      <c r="G27" s="21"/>
      <c r="H27" s="21"/>
      <c r="I27" s="21"/>
      <c r="J27" s="21"/>
      <c r="K27" s="24" t="s">
        <v>299</v>
      </c>
      <c r="L27" s="8">
        <v>-592000</v>
      </c>
      <c r="M27" s="8">
        <v>-198807.8</v>
      </c>
      <c r="N27" s="21"/>
      <c r="O27" s="21"/>
      <c r="P27" s="21"/>
      <c r="Q27" s="21"/>
      <c r="R27" s="21"/>
      <c r="S27" s="8">
        <v>-198807.8</v>
      </c>
      <c r="T27" s="21"/>
      <c r="U27" s="25">
        <f t="shared" si="0"/>
        <v>33.582398648648649</v>
      </c>
      <c r="V27" s="25">
        <f t="shared" si="1"/>
        <v>118.234169404838</v>
      </c>
    </row>
    <row r="28" spans="1:22" ht="126" x14ac:dyDescent="0.25">
      <c r="A28" s="13" t="s">
        <v>40</v>
      </c>
      <c r="B28" s="4" t="s">
        <v>39</v>
      </c>
      <c r="C28" s="8">
        <v>-168147.5</v>
      </c>
      <c r="D28" s="13" t="s">
        <v>40</v>
      </c>
      <c r="E28" s="21"/>
      <c r="F28" s="21"/>
      <c r="G28" s="21"/>
      <c r="H28" s="21"/>
      <c r="I28" s="21"/>
      <c r="J28" s="21"/>
      <c r="K28" s="24" t="s">
        <v>300</v>
      </c>
      <c r="L28" s="8">
        <v>-592000</v>
      </c>
      <c r="M28" s="8">
        <v>-198807.8</v>
      </c>
      <c r="N28" s="21"/>
      <c r="O28" s="21"/>
      <c r="P28" s="21"/>
      <c r="Q28" s="21"/>
      <c r="R28" s="21"/>
      <c r="S28" s="8">
        <v>-198807.8</v>
      </c>
      <c r="T28" s="21"/>
      <c r="U28" s="25">
        <f t="shared" si="0"/>
        <v>33.582398648648649</v>
      </c>
      <c r="V28" s="25">
        <f t="shared" si="1"/>
        <v>118.234169404838</v>
      </c>
    </row>
    <row r="29" spans="1:22" ht="15.75" x14ac:dyDescent="0.25">
      <c r="A29" s="13" t="s">
        <v>42</v>
      </c>
      <c r="B29" s="4" t="s">
        <v>41</v>
      </c>
      <c r="C29" s="8">
        <v>5169972.46</v>
      </c>
      <c r="D29" s="13" t="s">
        <v>42</v>
      </c>
      <c r="E29" s="21"/>
      <c r="F29" s="21"/>
      <c r="G29" s="21"/>
      <c r="H29" s="21"/>
      <c r="I29" s="21"/>
      <c r="J29" s="21"/>
      <c r="K29" s="24" t="s">
        <v>301</v>
      </c>
      <c r="L29" s="8">
        <v>1363000</v>
      </c>
      <c r="M29" s="8">
        <v>1101745.02</v>
      </c>
      <c r="N29" s="21"/>
      <c r="O29" s="21"/>
      <c r="P29" s="21"/>
      <c r="Q29" s="21"/>
      <c r="R29" s="21"/>
      <c r="S29" s="8">
        <v>1101745.02</v>
      </c>
      <c r="T29" s="21"/>
      <c r="U29" s="25">
        <f t="shared" si="0"/>
        <v>80.83235656639765</v>
      </c>
      <c r="V29" s="25">
        <f t="shared" si="1"/>
        <v>21.310462067722504</v>
      </c>
    </row>
    <row r="30" spans="1:22" ht="31.5" x14ac:dyDescent="0.25">
      <c r="A30" s="13" t="s">
        <v>44</v>
      </c>
      <c r="B30" s="4" t="s">
        <v>43</v>
      </c>
      <c r="C30" s="8">
        <v>1305.04</v>
      </c>
      <c r="D30" s="13" t="s">
        <v>44</v>
      </c>
      <c r="E30" s="21"/>
      <c r="F30" s="21"/>
      <c r="G30" s="21"/>
      <c r="H30" s="21"/>
      <c r="I30" s="21"/>
      <c r="J30" s="21"/>
      <c r="K30" s="24" t="s">
        <v>302</v>
      </c>
      <c r="L30" s="8">
        <v>2000</v>
      </c>
      <c r="M30" s="8" t="s">
        <v>262</v>
      </c>
      <c r="N30" s="21"/>
      <c r="O30" s="21"/>
      <c r="P30" s="21"/>
      <c r="Q30" s="21"/>
      <c r="R30" s="21"/>
      <c r="S30" s="8" t="s">
        <v>262</v>
      </c>
      <c r="T30" s="21"/>
      <c r="U30" s="25"/>
      <c r="V30" s="25"/>
    </row>
    <row r="31" spans="1:22" ht="31.5" x14ac:dyDescent="0.25">
      <c r="A31" s="13" t="s">
        <v>45</v>
      </c>
      <c r="B31" s="4" t="s">
        <v>43</v>
      </c>
      <c r="C31" s="8">
        <v>1305.04</v>
      </c>
      <c r="D31" s="13" t="s">
        <v>45</v>
      </c>
      <c r="E31" s="21"/>
      <c r="F31" s="21"/>
      <c r="G31" s="21"/>
      <c r="H31" s="21"/>
      <c r="I31" s="21"/>
      <c r="J31" s="21"/>
      <c r="K31" s="24" t="s">
        <v>302</v>
      </c>
      <c r="L31" s="8">
        <v>2000</v>
      </c>
      <c r="M31" s="8" t="s">
        <v>262</v>
      </c>
      <c r="N31" s="21"/>
      <c r="O31" s="21"/>
      <c r="P31" s="21"/>
      <c r="Q31" s="21"/>
      <c r="R31" s="21"/>
      <c r="S31" s="8" t="s">
        <v>262</v>
      </c>
      <c r="T31" s="21"/>
      <c r="U31" s="25"/>
      <c r="V31" s="25"/>
    </row>
    <row r="32" spans="1:22" ht="15.75" x14ac:dyDescent="0.25">
      <c r="A32" s="13" t="s">
        <v>47</v>
      </c>
      <c r="B32" s="4" t="s">
        <v>46</v>
      </c>
      <c r="C32" s="8">
        <v>944992.42</v>
      </c>
      <c r="D32" s="13" t="s">
        <v>47</v>
      </c>
      <c r="E32" s="21"/>
      <c r="F32" s="21"/>
      <c r="G32" s="21"/>
      <c r="H32" s="21"/>
      <c r="I32" s="21"/>
      <c r="J32" s="21"/>
      <c r="K32" s="24" t="s">
        <v>303</v>
      </c>
      <c r="L32" s="8">
        <v>1246000</v>
      </c>
      <c r="M32" s="8">
        <v>1127415.22</v>
      </c>
      <c r="N32" s="21"/>
      <c r="O32" s="21"/>
      <c r="P32" s="21"/>
      <c r="Q32" s="21"/>
      <c r="R32" s="21"/>
      <c r="S32" s="8">
        <v>1127415.22</v>
      </c>
      <c r="T32" s="21"/>
      <c r="U32" s="25">
        <f t="shared" si="0"/>
        <v>90.482762439807388</v>
      </c>
      <c r="V32" s="25">
        <f t="shared" si="1"/>
        <v>119.30415484179227</v>
      </c>
    </row>
    <row r="33" spans="1:22" ht="15.75" x14ac:dyDescent="0.25">
      <c r="A33" s="13" t="s">
        <v>48</v>
      </c>
      <c r="B33" s="4" t="s">
        <v>46</v>
      </c>
      <c r="C33" s="8">
        <v>944992.42</v>
      </c>
      <c r="D33" s="13" t="s">
        <v>48</v>
      </c>
      <c r="E33" s="21"/>
      <c r="F33" s="21"/>
      <c r="G33" s="21"/>
      <c r="H33" s="21"/>
      <c r="I33" s="21"/>
      <c r="J33" s="21"/>
      <c r="K33" s="24" t="s">
        <v>303</v>
      </c>
      <c r="L33" s="8">
        <v>1246000</v>
      </c>
      <c r="M33" s="8">
        <v>1127415.22</v>
      </c>
      <c r="N33" s="21"/>
      <c r="O33" s="21"/>
      <c r="P33" s="21"/>
      <c r="Q33" s="21"/>
      <c r="R33" s="21"/>
      <c r="S33" s="8">
        <v>1127415.22</v>
      </c>
      <c r="T33" s="21"/>
      <c r="U33" s="25">
        <f t="shared" si="0"/>
        <v>90.482762439807388</v>
      </c>
      <c r="V33" s="25">
        <f t="shared" si="1"/>
        <v>119.30415484179227</v>
      </c>
    </row>
    <row r="34" spans="1:22" ht="31.5" x14ac:dyDescent="0.25">
      <c r="A34" s="13" t="s">
        <v>50</v>
      </c>
      <c r="B34" s="4" t="s">
        <v>49</v>
      </c>
      <c r="C34" s="8">
        <v>4223675</v>
      </c>
      <c r="D34" s="13" t="s">
        <v>50</v>
      </c>
      <c r="E34" s="21"/>
      <c r="F34" s="21"/>
      <c r="G34" s="21"/>
      <c r="H34" s="21"/>
      <c r="I34" s="21"/>
      <c r="J34" s="21"/>
      <c r="K34" s="24" t="s">
        <v>304</v>
      </c>
      <c r="L34" s="8">
        <v>115000</v>
      </c>
      <c r="M34" s="8">
        <v>-25670.2</v>
      </c>
      <c r="N34" s="21"/>
      <c r="O34" s="21"/>
      <c r="P34" s="21"/>
      <c r="Q34" s="21"/>
      <c r="R34" s="21"/>
      <c r="S34" s="8">
        <v>-25670.2</v>
      </c>
      <c r="T34" s="21"/>
      <c r="U34" s="25">
        <f t="shared" si="0"/>
        <v>-22.321913043478261</v>
      </c>
      <c r="V34" s="25">
        <f t="shared" si="1"/>
        <v>-0.60776930043149624</v>
      </c>
    </row>
    <row r="35" spans="1:22" ht="47.25" x14ac:dyDescent="0.25">
      <c r="A35" s="13" t="s">
        <v>52</v>
      </c>
      <c r="B35" s="4" t="s">
        <v>51</v>
      </c>
      <c r="C35" s="8">
        <v>4223675</v>
      </c>
      <c r="D35" s="13" t="s">
        <v>52</v>
      </c>
      <c r="E35" s="21"/>
      <c r="F35" s="21"/>
      <c r="G35" s="21"/>
      <c r="H35" s="21"/>
      <c r="I35" s="21"/>
      <c r="J35" s="21"/>
      <c r="K35" s="24" t="s">
        <v>305</v>
      </c>
      <c r="L35" s="8">
        <v>115000</v>
      </c>
      <c r="M35" s="8">
        <v>-25670.2</v>
      </c>
      <c r="N35" s="21"/>
      <c r="O35" s="21"/>
      <c r="P35" s="21"/>
      <c r="Q35" s="21"/>
      <c r="R35" s="21"/>
      <c r="S35" s="8">
        <v>-25670.2</v>
      </c>
      <c r="T35" s="21"/>
      <c r="U35" s="25">
        <f t="shared" si="0"/>
        <v>-22.321913043478261</v>
      </c>
      <c r="V35" s="25">
        <f t="shared" si="1"/>
        <v>-0.60776930043149624</v>
      </c>
    </row>
    <row r="36" spans="1:22" ht="15.75" x14ac:dyDescent="0.25">
      <c r="A36" s="13" t="s">
        <v>54</v>
      </c>
      <c r="B36" s="4" t="s">
        <v>53</v>
      </c>
      <c r="C36" s="8">
        <v>2119187.2000000002</v>
      </c>
      <c r="D36" s="13" t="s">
        <v>54</v>
      </c>
      <c r="E36" s="21"/>
      <c r="F36" s="21"/>
      <c r="G36" s="21"/>
      <c r="H36" s="21"/>
      <c r="I36" s="21"/>
      <c r="J36" s="21"/>
      <c r="K36" s="24" t="s">
        <v>306</v>
      </c>
      <c r="L36" s="8">
        <v>9325000</v>
      </c>
      <c r="M36" s="8">
        <v>1781304.81</v>
      </c>
      <c r="N36" s="21"/>
      <c r="O36" s="21"/>
      <c r="P36" s="21"/>
      <c r="Q36" s="21"/>
      <c r="R36" s="21"/>
      <c r="S36" s="8">
        <v>1781304.81</v>
      </c>
      <c r="T36" s="21"/>
      <c r="U36" s="25">
        <f t="shared" si="0"/>
        <v>19.102464450402145</v>
      </c>
      <c r="V36" s="25">
        <f t="shared" si="1"/>
        <v>84.056038560444307</v>
      </c>
    </row>
    <row r="37" spans="1:22" ht="31.5" x14ac:dyDescent="0.25">
      <c r="A37" s="13" t="s">
        <v>56</v>
      </c>
      <c r="B37" s="4" t="s">
        <v>55</v>
      </c>
      <c r="C37" s="8">
        <v>2119187.2000000002</v>
      </c>
      <c r="D37" s="13" t="s">
        <v>56</v>
      </c>
      <c r="E37" s="21"/>
      <c r="F37" s="21"/>
      <c r="G37" s="21"/>
      <c r="H37" s="21"/>
      <c r="I37" s="21"/>
      <c r="J37" s="21"/>
      <c r="K37" s="24" t="s">
        <v>307</v>
      </c>
      <c r="L37" s="8">
        <v>9315000</v>
      </c>
      <c r="M37" s="8">
        <v>1781304.81</v>
      </c>
      <c r="N37" s="21"/>
      <c r="O37" s="21"/>
      <c r="P37" s="21"/>
      <c r="Q37" s="21"/>
      <c r="R37" s="21"/>
      <c r="S37" s="8">
        <v>1781304.81</v>
      </c>
      <c r="T37" s="21"/>
      <c r="U37" s="25">
        <f t="shared" si="0"/>
        <v>19.122971658615135</v>
      </c>
      <c r="V37" s="25">
        <f t="shared" si="1"/>
        <v>84.056038560444307</v>
      </c>
    </row>
    <row r="38" spans="1:22" ht="47.25" x14ac:dyDescent="0.25">
      <c r="A38" s="13" t="s">
        <v>58</v>
      </c>
      <c r="B38" s="4" t="s">
        <v>57</v>
      </c>
      <c r="C38" s="8">
        <v>2119187.2000000002</v>
      </c>
      <c r="D38" s="13" t="s">
        <v>58</v>
      </c>
      <c r="E38" s="21"/>
      <c r="F38" s="21"/>
      <c r="G38" s="21"/>
      <c r="H38" s="21"/>
      <c r="I38" s="21"/>
      <c r="J38" s="21"/>
      <c r="K38" s="24" t="s">
        <v>308</v>
      </c>
      <c r="L38" s="8">
        <v>9315000</v>
      </c>
      <c r="M38" s="8">
        <v>1781304.81</v>
      </c>
      <c r="N38" s="21"/>
      <c r="O38" s="21"/>
      <c r="P38" s="21"/>
      <c r="Q38" s="21"/>
      <c r="R38" s="21"/>
      <c r="S38" s="8">
        <v>1781304.81</v>
      </c>
      <c r="T38" s="21"/>
      <c r="U38" s="25">
        <f t="shared" si="0"/>
        <v>19.122971658615135</v>
      </c>
      <c r="V38" s="25">
        <f t="shared" si="1"/>
        <v>84.056038560444307</v>
      </c>
    </row>
    <row r="39" spans="1:22" ht="31.5" x14ac:dyDescent="0.25">
      <c r="A39" s="13" t="s">
        <v>309</v>
      </c>
      <c r="B39" s="24" t="s">
        <v>310</v>
      </c>
      <c r="C39" s="8"/>
      <c r="D39" s="13" t="s">
        <v>309</v>
      </c>
      <c r="E39" s="21"/>
      <c r="F39" s="21"/>
      <c r="G39" s="21"/>
      <c r="H39" s="21"/>
      <c r="I39" s="21"/>
      <c r="J39" s="21"/>
      <c r="K39" s="24" t="s">
        <v>310</v>
      </c>
      <c r="L39" s="8">
        <v>10000</v>
      </c>
      <c r="M39" s="8" t="s">
        <v>262</v>
      </c>
      <c r="N39" s="21"/>
      <c r="O39" s="21"/>
      <c r="P39" s="21"/>
      <c r="Q39" s="21"/>
      <c r="R39" s="21"/>
      <c r="S39" s="8" t="s">
        <v>262</v>
      </c>
      <c r="T39" s="21"/>
      <c r="U39" s="25"/>
      <c r="V39" s="25"/>
    </row>
    <row r="40" spans="1:22" ht="31.5" x14ac:dyDescent="0.25">
      <c r="A40" s="13" t="s">
        <v>311</v>
      </c>
      <c r="B40" s="24" t="s">
        <v>312</v>
      </c>
      <c r="C40" s="8"/>
      <c r="D40" s="13" t="s">
        <v>311</v>
      </c>
      <c r="E40" s="21"/>
      <c r="F40" s="21"/>
      <c r="G40" s="21"/>
      <c r="H40" s="21"/>
      <c r="I40" s="21"/>
      <c r="J40" s="21"/>
      <c r="K40" s="24" t="s">
        <v>312</v>
      </c>
      <c r="L40" s="8">
        <v>10000</v>
      </c>
      <c r="M40" s="8" t="s">
        <v>262</v>
      </c>
      <c r="N40" s="21"/>
      <c r="O40" s="21"/>
      <c r="P40" s="21"/>
      <c r="Q40" s="21"/>
      <c r="R40" s="21"/>
      <c r="S40" s="8" t="s">
        <v>262</v>
      </c>
      <c r="T40" s="21"/>
      <c r="U40" s="25"/>
      <c r="V40" s="25"/>
    </row>
    <row r="41" spans="1:22" ht="47.25" x14ac:dyDescent="0.25">
      <c r="A41" s="13" t="s">
        <v>60</v>
      </c>
      <c r="B41" s="4" t="s">
        <v>59</v>
      </c>
      <c r="C41" s="8">
        <v>3026784.13</v>
      </c>
      <c r="D41" s="13" t="s">
        <v>60</v>
      </c>
      <c r="E41" s="21"/>
      <c r="F41" s="21"/>
      <c r="G41" s="21"/>
      <c r="H41" s="21"/>
      <c r="I41" s="21"/>
      <c r="J41" s="21"/>
      <c r="K41" s="24" t="s">
        <v>313</v>
      </c>
      <c r="L41" s="8">
        <v>6001000</v>
      </c>
      <c r="M41" s="8">
        <v>1842155.27</v>
      </c>
      <c r="N41" s="21"/>
      <c r="O41" s="21"/>
      <c r="P41" s="21"/>
      <c r="Q41" s="21"/>
      <c r="R41" s="21"/>
      <c r="S41" s="8">
        <v>1842155.27</v>
      </c>
      <c r="T41" s="21"/>
      <c r="U41" s="25">
        <f t="shared" si="0"/>
        <v>30.697471588068652</v>
      </c>
      <c r="V41" s="25">
        <f t="shared" si="1"/>
        <v>60.861798888842465</v>
      </c>
    </row>
    <row r="42" spans="1:22" ht="94.5" x14ac:dyDescent="0.25">
      <c r="A42" s="13" t="s">
        <v>62</v>
      </c>
      <c r="B42" s="4" t="s">
        <v>61</v>
      </c>
      <c r="C42" s="8">
        <v>2834657.81</v>
      </c>
      <c r="D42" s="13" t="s">
        <v>62</v>
      </c>
      <c r="E42" s="21"/>
      <c r="F42" s="21"/>
      <c r="G42" s="21"/>
      <c r="H42" s="21"/>
      <c r="I42" s="21"/>
      <c r="J42" s="21"/>
      <c r="K42" s="24" t="s">
        <v>314</v>
      </c>
      <c r="L42" s="8">
        <v>5532000</v>
      </c>
      <c r="M42" s="8">
        <v>1683582.71</v>
      </c>
      <c r="N42" s="21"/>
      <c r="O42" s="21"/>
      <c r="P42" s="21"/>
      <c r="Q42" s="21"/>
      <c r="R42" s="21"/>
      <c r="S42" s="8">
        <v>1683582.71</v>
      </c>
      <c r="T42" s="21"/>
      <c r="U42" s="25">
        <f t="shared" si="0"/>
        <v>30.433526934201012</v>
      </c>
      <c r="V42" s="25">
        <f t="shared" si="1"/>
        <v>59.392802336166284</v>
      </c>
    </row>
    <row r="43" spans="1:22" ht="63" x14ac:dyDescent="0.25">
      <c r="A43" s="13" t="s">
        <v>64</v>
      </c>
      <c r="B43" s="4" t="s">
        <v>63</v>
      </c>
      <c r="C43" s="8">
        <v>2156379.89</v>
      </c>
      <c r="D43" s="13" t="s">
        <v>64</v>
      </c>
      <c r="E43" s="21"/>
      <c r="F43" s="21"/>
      <c r="G43" s="21"/>
      <c r="H43" s="21"/>
      <c r="I43" s="21"/>
      <c r="J43" s="21"/>
      <c r="K43" s="24" t="s">
        <v>315</v>
      </c>
      <c r="L43" s="8">
        <v>4552000</v>
      </c>
      <c r="M43" s="8">
        <v>1449203.78</v>
      </c>
      <c r="N43" s="21"/>
      <c r="O43" s="21"/>
      <c r="P43" s="21"/>
      <c r="Q43" s="21"/>
      <c r="R43" s="21"/>
      <c r="S43" s="8">
        <v>1449203.78</v>
      </c>
      <c r="T43" s="21"/>
      <c r="U43" s="25">
        <f t="shared" si="0"/>
        <v>31.836638400702988</v>
      </c>
      <c r="V43" s="25">
        <f t="shared" si="1"/>
        <v>67.205402291151955</v>
      </c>
    </row>
    <row r="44" spans="1:22" ht="94.5" x14ac:dyDescent="0.25">
      <c r="A44" s="13" t="s">
        <v>66</v>
      </c>
      <c r="B44" s="4" t="s">
        <v>65</v>
      </c>
      <c r="C44" s="8">
        <v>1890992.07</v>
      </c>
      <c r="D44" s="13" t="s">
        <v>66</v>
      </c>
      <c r="E44" s="21"/>
      <c r="F44" s="21"/>
      <c r="G44" s="21"/>
      <c r="H44" s="21"/>
      <c r="I44" s="21"/>
      <c r="J44" s="21"/>
      <c r="K44" s="24" t="s">
        <v>316</v>
      </c>
      <c r="L44" s="8">
        <v>3896000</v>
      </c>
      <c r="M44" s="8">
        <v>1151214.6000000001</v>
      </c>
      <c r="N44" s="21"/>
      <c r="O44" s="21"/>
      <c r="P44" s="21"/>
      <c r="Q44" s="21"/>
      <c r="R44" s="21"/>
      <c r="S44" s="8">
        <v>1151214.6000000001</v>
      </c>
      <c r="T44" s="21"/>
      <c r="U44" s="25">
        <f t="shared" si="0"/>
        <v>29.548629363449695</v>
      </c>
      <c r="V44" s="25">
        <f t="shared" si="1"/>
        <v>60.878869788174207</v>
      </c>
    </row>
    <row r="45" spans="1:22" ht="78.75" x14ac:dyDescent="0.25">
      <c r="A45" s="13" t="s">
        <v>68</v>
      </c>
      <c r="B45" s="4" t="s">
        <v>67</v>
      </c>
      <c r="C45" s="8">
        <v>265387.82</v>
      </c>
      <c r="D45" s="13" t="s">
        <v>68</v>
      </c>
      <c r="E45" s="21"/>
      <c r="F45" s="21"/>
      <c r="G45" s="21"/>
      <c r="H45" s="21"/>
      <c r="I45" s="21"/>
      <c r="J45" s="21"/>
      <c r="K45" s="24" t="s">
        <v>317</v>
      </c>
      <c r="L45" s="8">
        <v>656000</v>
      </c>
      <c r="M45" s="8">
        <v>297989.18</v>
      </c>
      <c r="N45" s="21"/>
      <c r="O45" s="21"/>
      <c r="P45" s="21"/>
      <c r="Q45" s="21"/>
      <c r="R45" s="21"/>
      <c r="S45" s="8">
        <v>297989.18</v>
      </c>
      <c r="T45" s="21"/>
      <c r="U45" s="25">
        <f t="shared" si="0"/>
        <v>45.42517987804878</v>
      </c>
      <c r="V45" s="25">
        <f t="shared" si="1"/>
        <v>112.28442209593493</v>
      </c>
    </row>
    <row r="46" spans="1:22" ht="78.75" x14ac:dyDescent="0.25">
      <c r="A46" s="13" t="s">
        <v>70</v>
      </c>
      <c r="B46" s="4" t="s">
        <v>69</v>
      </c>
      <c r="C46" s="8">
        <v>10449.18</v>
      </c>
      <c r="D46" s="13" t="s">
        <v>70</v>
      </c>
      <c r="E46" s="21"/>
      <c r="F46" s="21"/>
      <c r="G46" s="21"/>
      <c r="H46" s="21"/>
      <c r="I46" s="21"/>
      <c r="J46" s="21"/>
      <c r="K46" s="24" t="s">
        <v>318</v>
      </c>
      <c r="L46" s="8">
        <v>41000</v>
      </c>
      <c r="M46" s="8">
        <v>10449.18</v>
      </c>
      <c r="N46" s="21"/>
      <c r="O46" s="21"/>
      <c r="P46" s="21"/>
      <c r="Q46" s="21"/>
      <c r="R46" s="21"/>
      <c r="S46" s="8">
        <v>10449.18</v>
      </c>
      <c r="T46" s="21"/>
      <c r="U46" s="25">
        <f t="shared" si="0"/>
        <v>25.485804878048778</v>
      </c>
      <c r="V46" s="25">
        <f t="shared" si="1"/>
        <v>100</v>
      </c>
    </row>
    <row r="47" spans="1:22" ht="78.75" x14ac:dyDescent="0.25">
      <c r="A47" s="13" t="s">
        <v>72</v>
      </c>
      <c r="B47" s="4" t="s">
        <v>71</v>
      </c>
      <c r="C47" s="8">
        <v>10449.18</v>
      </c>
      <c r="D47" s="13" t="s">
        <v>72</v>
      </c>
      <c r="E47" s="21"/>
      <c r="F47" s="21"/>
      <c r="G47" s="21"/>
      <c r="H47" s="21"/>
      <c r="I47" s="21"/>
      <c r="J47" s="21"/>
      <c r="K47" s="24" t="s">
        <v>319</v>
      </c>
      <c r="L47" s="8">
        <v>41000</v>
      </c>
      <c r="M47" s="8">
        <v>10449.18</v>
      </c>
      <c r="N47" s="21"/>
      <c r="O47" s="21"/>
      <c r="P47" s="21"/>
      <c r="Q47" s="21"/>
      <c r="R47" s="21"/>
      <c r="S47" s="8">
        <v>10449.18</v>
      </c>
      <c r="T47" s="21"/>
      <c r="U47" s="25">
        <f t="shared" si="0"/>
        <v>25.485804878048778</v>
      </c>
      <c r="V47" s="25">
        <f t="shared" si="1"/>
        <v>100</v>
      </c>
    </row>
    <row r="48" spans="1:22" ht="94.5" x14ac:dyDescent="0.25">
      <c r="A48" s="13" t="s">
        <v>74</v>
      </c>
      <c r="B48" s="4" t="s">
        <v>73</v>
      </c>
      <c r="C48" s="8">
        <v>667828.74</v>
      </c>
      <c r="D48" s="13" t="s">
        <v>74</v>
      </c>
      <c r="E48" s="21"/>
      <c r="F48" s="21"/>
      <c r="G48" s="21"/>
      <c r="H48" s="21"/>
      <c r="I48" s="21"/>
      <c r="J48" s="21"/>
      <c r="K48" s="24" t="s">
        <v>320</v>
      </c>
      <c r="L48" s="8">
        <v>939000</v>
      </c>
      <c r="M48" s="8">
        <v>223929.75</v>
      </c>
      <c r="N48" s="21"/>
      <c r="O48" s="21"/>
      <c r="P48" s="21"/>
      <c r="Q48" s="21"/>
      <c r="R48" s="21"/>
      <c r="S48" s="8">
        <v>223929.75</v>
      </c>
      <c r="T48" s="21"/>
      <c r="U48" s="25">
        <f t="shared" si="0"/>
        <v>23.847683706070288</v>
      </c>
      <c r="V48" s="25">
        <f t="shared" si="1"/>
        <v>33.531014253744154</v>
      </c>
    </row>
    <row r="49" spans="1:22" ht="78.75" x14ac:dyDescent="0.25">
      <c r="A49" s="13" t="s">
        <v>76</v>
      </c>
      <c r="B49" s="4" t="s">
        <v>75</v>
      </c>
      <c r="C49" s="8">
        <v>667828.74</v>
      </c>
      <c r="D49" s="13" t="s">
        <v>76</v>
      </c>
      <c r="E49" s="21"/>
      <c r="F49" s="21"/>
      <c r="G49" s="21"/>
      <c r="H49" s="21"/>
      <c r="I49" s="21"/>
      <c r="J49" s="21"/>
      <c r="K49" s="24" t="s">
        <v>321</v>
      </c>
      <c r="L49" s="8">
        <v>939000</v>
      </c>
      <c r="M49" s="8">
        <v>223929.75</v>
      </c>
      <c r="N49" s="21"/>
      <c r="O49" s="21"/>
      <c r="P49" s="21"/>
      <c r="Q49" s="21"/>
      <c r="R49" s="21"/>
      <c r="S49" s="8">
        <v>223929.75</v>
      </c>
      <c r="T49" s="21"/>
      <c r="U49" s="25">
        <f t="shared" si="0"/>
        <v>23.847683706070288</v>
      </c>
      <c r="V49" s="25">
        <f t="shared" si="1"/>
        <v>33.531014253744154</v>
      </c>
    </row>
    <row r="50" spans="1:22" ht="31.5" x14ac:dyDescent="0.25">
      <c r="A50" s="13" t="s">
        <v>78</v>
      </c>
      <c r="B50" s="4" t="s">
        <v>77</v>
      </c>
      <c r="C50" s="8">
        <v>145540.98000000001</v>
      </c>
      <c r="D50" s="13" t="s">
        <v>78</v>
      </c>
      <c r="E50" s="21"/>
      <c r="F50" s="21"/>
      <c r="G50" s="21"/>
      <c r="H50" s="21"/>
      <c r="I50" s="21"/>
      <c r="J50" s="21"/>
      <c r="K50" s="24" t="s">
        <v>322</v>
      </c>
      <c r="L50" s="8">
        <v>50000</v>
      </c>
      <c r="M50" s="8">
        <v>53800</v>
      </c>
      <c r="N50" s="21"/>
      <c r="O50" s="21"/>
      <c r="P50" s="21"/>
      <c r="Q50" s="21"/>
      <c r="R50" s="21"/>
      <c r="S50" s="8">
        <v>53800</v>
      </c>
      <c r="T50" s="21"/>
      <c r="U50" s="25">
        <f t="shared" si="0"/>
        <v>107.60000000000001</v>
      </c>
      <c r="V50" s="25">
        <f t="shared" si="1"/>
        <v>36.965533693671702</v>
      </c>
    </row>
    <row r="51" spans="1:22" ht="47.25" x14ac:dyDescent="0.25">
      <c r="A51" s="13" t="s">
        <v>80</v>
      </c>
      <c r="B51" s="4" t="s">
        <v>79</v>
      </c>
      <c r="C51" s="8">
        <v>145540.98000000001</v>
      </c>
      <c r="D51" s="13" t="s">
        <v>80</v>
      </c>
      <c r="E51" s="21"/>
      <c r="F51" s="21"/>
      <c r="G51" s="21"/>
      <c r="H51" s="21"/>
      <c r="I51" s="21"/>
      <c r="J51" s="21"/>
      <c r="K51" s="24" t="s">
        <v>323</v>
      </c>
      <c r="L51" s="8">
        <v>50000</v>
      </c>
      <c r="M51" s="8">
        <v>53800</v>
      </c>
      <c r="N51" s="21"/>
      <c r="O51" s="21"/>
      <c r="P51" s="21"/>
      <c r="Q51" s="21"/>
      <c r="R51" s="21"/>
      <c r="S51" s="8">
        <v>53800</v>
      </c>
      <c r="T51" s="21"/>
      <c r="U51" s="25">
        <f t="shared" si="0"/>
        <v>107.60000000000001</v>
      </c>
      <c r="V51" s="25">
        <f t="shared" si="1"/>
        <v>36.965533693671702</v>
      </c>
    </row>
    <row r="52" spans="1:22" ht="47.25" x14ac:dyDescent="0.25">
      <c r="A52" s="13" t="s">
        <v>82</v>
      </c>
      <c r="B52" s="4" t="s">
        <v>81</v>
      </c>
      <c r="C52" s="8">
        <v>145540.98000000001</v>
      </c>
      <c r="D52" s="13" t="s">
        <v>82</v>
      </c>
      <c r="E52" s="21"/>
      <c r="F52" s="21"/>
      <c r="G52" s="21"/>
      <c r="H52" s="21"/>
      <c r="I52" s="21"/>
      <c r="J52" s="21"/>
      <c r="K52" s="24" t="s">
        <v>324</v>
      </c>
      <c r="L52" s="8">
        <v>50000</v>
      </c>
      <c r="M52" s="8">
        <v>53800</v>
      </c>
      <c r="N52" s="21"/>
      <c r="O52" s="21"/>
      <c r="P52" s="21"/>
      <c r="Q52" s="21"/>
      <c r="R52" s="21"/>
      <c r="S52" s="8">
        <v>53800</v>
      </c>
      <c r="T52" s="21"/>
      <c r="U52" s="25">
        <f t="shared" si="0"/>
        <v>107.60000000000001</v>
      </c>
      <c r="V52" s="25">
        <f t="shared" si="1"/>
        <v>36.965533693671702</v>
      </c>
    </row>
    <row r="53" spans="1:22" ht="78.75" x14ac:dyDescent="0.25">
      <c r="A53" s="13" t="s">
        <v>84</v>
      </c>
      <c r="B53" s="4" t="s">
        <v>83</v>
      </c>
      <c r="C53" s="8">
        <v>46585.34</v>
      </c>
      <c r="D53" s="13" t="s">
        <v>84</v>
      </c>
      <c r="E53" s="21"/>
      <c r="F53" s="21"/>
      <c r="G53" s="21"/>
      <c r="H53" s="21"/>
      <c r="I53" s="21"/>
      <c r="J53" s="21"/>
      <c r="K53" s="24" t="s">
        <v>325</v>
      </c>
      <c r="L53" s="8">
        <v>419000</v>
      </c>
      <c r="M53" s="8">
        <v>104772.56</v>
      </c>
      <c r="N53" s="21"/>
      <c r="O53" s="21"/>
      <c r="P53" s="21"/>
      <c r="Q53" s="21"/>
      <c r="R53" s="21"/>
      <c r="S53" s="8">
        <v>104772.56</v>
      </c>
      <c r="T53" s="21"/>
      <c r="U53" s="25">
        <f t="shared" si="0"/>
        <v>25.005384248210021</v>
      </c>
      <c r="V53" s="25">
        <f t="shared" si="1"/>
        <v>224.90457298368972</v>
      </c>
    </row>
    <row r="54" spans="1:22" ht="78.75" x14ac:dyDescent="0.25">
      <c r="A54" s="13" t="s">
        <v>86</v>
      </c>
      <c r="B54" s="4" t="s">
        <v>85</v>
      </c>
      <c r="C54" s="8">
        <v>46585.34</v>
      </c>
      <c r="D54" s="13" t="s">
        <v>86</v>
      </c>
      <c r="E54" s="21"/>
      <c r="F54" s="21"/>
      <c r="G54" s="21"/>
      <c r="H54" s="21"/>
      <c r="I54" s="21"/>
      <c r="J54" s="21"/>
      <c r="K54" s="24" t="s">
        <v>326</v>
      </c>
      <c r="L54" s="8">
        <v>216000</v>
      </c>
      <c r="M54" s="8">
        <v>104772.56</v>
      </c>
      <c r="N54" s="21"/>
      <c r="O54" s="21"/>
      <c r="P54" s="21"/>
      <c r="Q54" s="21"/>
      <c r="R54" s="21"/>
      <c r="S54" s="8">
        <v>104772.56</v>
      </c>
      <c r="T54" s="21"/>
      <c r="U54" s="25">
        <f t="shared" si="0"/>
        <v>48.505814814814812</v>
      </c>
      <c r="V54" s="25">
        <f t="shared" si="1"/>
        <v>224.90457298368972</v>
      </c>
    </row>
    <row r="55" spans="1:22" ht="78.75" x14ac:dyDescent="0.25">
      <c r="A55" s="13" t="s">
        <v>88</v>
      </c>
      <c r="B55" s="4" t="s">
        <v>87</v>
      </c>
      <c r="C55" s="8">
        <v>46585.34</v>
      </c>
      <c r="D55" s="13" t="s">
        <v>88</v>
      </c>
      <c r="E55" s="21"/>
      <c r="F55" s="21"/>
      <c r="G55" s="21"/>
      <c r="H55" s="21"/>
      <c r="I55" s="21"/>
      <c r="J55" s="21"/>
      <c r="K55" s="24" t="s">
        <v>327</v>
      </c>
      <c r="L55" s="8">
        <v>216000</v>
      </c>
      <c r="M55" s="8">
        <v>104772.56</v>
      </c>
      <c r="N55" s="21"/>
      <c r="O55" s="21"/>
      <c r="P55" s="21"/>
      <c r="Q55" s="21"/>
      <c r="R55" s="21"/>
      <c r="S55" s="8">
        <v>104772.56</v>
      </c>
      <c r="T55" s="21"/>
      <c r="U55" s="25">
        <f t="shared" si="0"/>
        <v>48.505814814814812</v>
      </c>
      <c r="V55" s="25">
        <f t="shared" si="1"/>
        <v>224.90457298368972</v>
      </c>
    </row>
    <row r="56" spans="1:22" ht="110.25" x14ac:dyDescent="0.25">
      <c r="A56" s="13" t="s">
        <v>328</v>
      </c>
      <c r="B56" s="24" t="s">
        <v>329</v>
      </c>
      <c r="C56" s="8"/>
      <c r="D56" s="13" t="s">
        <v>328</v>
      </c>
      <c r="E56" s="21"/>
      <c r="F56" s="21"/>
      <c r="G56" s="21"/>
      <c r="H56" s="21"/>
      <c r="I56" s="21"/>
      <c r="J56" s="21"/>
      <c r="K56" s="24" t="s">
        <v>329</v>
      </c>
      <c r="L56" s="8">
        <v>203000</v>
      </c>
      <c r="M56" s="8" t="s">
        <v>262</v>
      </c>
      <c r="N56" s="21"/>
      <c r="O56" s="21"/>
      <c r="P56" s="21"/>
      <c r="Q56" s="21"/>
      <c r="R56" s="21"/>
      <c r="S56" s="8" t="s">
        <v>262</v>
      </c>
      <c r="T56" s="21"/>
      <c r="U56" s="25"/>
      <c r="V56" s="25"/>
    </row>
    <row r="57" spans="1:22" ht="94.5" x14ac:dyDescent="0.25">
      <c r="A57" s="13" t="s">
        <v>330</v>
      </c>
      <c r="B57" s="24" t="s">
        <v>331</v>
      </c>
      <c r="C57" s="8"/>
      <c r="D57" s="13" t="s">
        <v>330</v>
      </c>
      <c r="E57" s="21"/>
      <c r="F57" s="21"/>
      <c r="G57" s="21"/>
      <c r="H57" s="21"/>
      <c r="I57" s="21"/>
      <c r="J57" s="21"/>
      <c r="K57" s="24" t="s">
        <v>331</v>
      </c>
      <c r="L57" s="8">
        <v>203000</v>
      </c>
      <c r="M57" s="8" t="s">
        <v>262</v>
      </c>
      <c r="N57" s="21"/>
      <c r="O57" s="21"/>
      <c r="P57" s="21"/>
      <c r="Q57" s="21"/>
      <c r="R57" s="21"/>
      <c r="S57" s="8" t="s">
        <v>262</v>
      </c>
      <c r="T57" s="21"/>
      <c r="U57" s="25"/>
      <c r="V57" s="25"/>
    </row>
    <row r="58" spans="1:22" ht="31.5" x14ac:dyDescent="0.25">
      <c r="A58" s="13" t="s">
        <v>90</v>
      </c>
      <c r="B58" s="4" t="s">
        <v>89</v>
      </c>
      <c r="C58" s="8">
        <v>615863.73</v>
      </c>
      <c r="D58" s="13" t="s">
        <v>90</v>
      </c>
      <c r="E58" s="21"/>
      <c r="F58" s="21"/>
      <c r="G58" s="21"/>
      <c r="H58" s="21"/>
      <c r="I58" s="21"/>
      <c r="J58" s="21"/>
      <c r="K58" s="24" t="s">
        <v>332</v>
      </c>
      <c r="L58" s="8">
        <v>703000</v>
      </c>
      <c r="M58" s="8">
        <v>1234636.28</v>
      </c>
      <c r="N58" s="21"/>
      <c r="O58" s="21"/>
      <c r="P58" s="21"/>
      <c r="Q58" s="21"/>
      <c r="R58" s="21"/>
      <c r="S58" s="8">
        <v>1234636.28</v>
      </c>
      <c r="T58" s="21"/>
      <c r="U58" s="25">
        <f t="shared" si="0"/>
        <v>175.62393741109531</v>
      </c>
      <c r="V58" s="25">
        <f t="shared" si="1"/>
        <v>200.47231552343567</v>
      </c>
    </row>
    <row r="59" spans="1:22" ht="15.75" x14ac:dyDescent="0.25">
      <c r="A59" s="13" t="s">
        <v>92</v>
      </c>
      <c r="B59" s="4" t="s">
        <v>91</v>
      </c>
      <c r="C59" s="8">
        <v>615863.73</v>
      </c>
      <c r="D59" s="13" t="s">
        <v>92</v>
      </c>
      <c r="E59" s="21"/>
      <c r="F59" s="21"/>
      <c r="G59" s="21"/>
      <c r="H59" s="21"/>
      <c r="I59" s="21"/>
      <c r="J59" s="21"/>
      <c r="K59" s="24" t="s">
        <v>333</v>
      </c>
      <c r="L59" s="8">
        <v>703000</v>
      </c>
      <c r="M59" s="8">
        <v>1234636.28</v>
      </c>
      <c r="N59" s="21"/>
      <c r="O59" s="21"/>
      <c r="P59" s="21"/>
      <c r="Q59" s="21"/>
      <c r="R59" s="21"/>
      <c r="S59" s="8">
        <v>1234636.28</v>
      </c>
      <c r="T59" s="21"/>
      <c r="U59" s="25">
        <f t="shared" si="0"/>
        <v>175.62393741109531</v>
      </c>
      <c r="V59" s="25">
        <f t="shared" si="1"/>
        <v>200.47231552343567</v>
      </c>
    </row>
    <row r="60" spans="1:22" ht="31.5" x14ac:dyDescent="0.25">
      <c r="A60" s="13" t="s">
        <v>94</v>
      </c>
      <c r="B60" s="4" t="s">
        <v>93</v>
      </c>
      <c r="C60" s="8">
        <v>64268.94</v>
      </c>
      <c r="D60" s="13" t="s">
        <v>94</v>
      </c>
      <c r="E60" s="21"/>
      <c r="F60" s="21"/>
      <c r="G60" s="21"/>
      <c r="H60" s="21"/>
      <c r="I60" s="21"/>
      <c r="J60" s="21"/>
      <c r="K60" s="24" t="s">
        <v>334</v>
      </c>
      <c r="L60" s="8">
        <v>110000</v>
      </c>
      <c r="M60" s="8">
        <v>823947.71</v>
      </c>
      <c r="N60" s="21"/>
      <c r="O60" s="21"/>
      <c r="P60" s="21"/>
      <c r="Q60" s="21"/>
      <c r="R60" s="21"/>
      <c r="S60" s="8">
        <v>823947.71</v>
      </c>
      <c r="T60" s="21"/>
      <c r="U60" s="25">
        <f t="shared" si="0"/>
        <v>749.04337272727264</v>
      </c>
      <c r="V60" s="25">
        <f t="shared" si="1"/>
        <v>1282.0309623902308</v>
      </c>
    </row>
    <row r="61" spans="1:22" ht="15.75" x14ac:dyDescent="0.25">
      <c r="A61" s="13" t="s">
        <v>96</v>
      </c>
      <c r="B61" s="4" t="s">
        <v>95</v>
      </c>
      <c r="C61" s="8">
        <v>517464.33</v>
      </c>
      <c r="D61" s="13" t="s">
        <v>96</v>
      </c>
      <c r="E61" s="21"/>
      <c r="F61" s="21"/>
      <c r="G61" s="21"/>
      <c r="H61" s="21"/>
      <c r="I61" s="21"/>
      <c r="J61" s="21"/>
      <c r="K61" s="24" t="s">
        <v>335</v>
      </c>
      <c r="L61" s="8">
        <v>543000</v>
      </c>
      <c r="M61" s="8">
        <v>297996.03000000003</v>
      </c>
      <c r="N61" s="21"/>
      <c r="O61" s="21"/>
      <c r="P61" s="21"/>
      <c r="Q61" s="21"/>
      <c r="R61" s="21"/>
      <c r="S61" s="8">
        <v>297996.03000000003</v>
      </c>
      <c r="T61" s="21"/>
      <c r="U61" s="25">
        <f t="shared" si="0"/>
        <v>54.879563535911601</v>
      </c>
      <c r="V61" s="25">
        <f t="shared" si="1"/>
        <v>57.587743294305916</v>
      </c>
    </row>
    <row r="62" spans="1:22" ht="15.75" x14ac:dyDescent="0.25">
      <c r="A62" s="13" t="s">
        <v>98</v>
      </c>
      <c r="B62" s="4" t="s">
        <v>97</v>
      </c>
      <c r="C62" s="8">
        <v>34130.46</v>
      </c>
      <c r="D62" s="13" t="s">
        <v>98</v>
      </c>
      <c r="E62" s="21"/>
      <c r="F62" s="21"/>
      <c r="G62" s="21"/>
      <c r="H62" s="21"/>
      <c r="I62" s="21"/>
      <c r="J62" s="21"/>
      <c r="K62" s="24" t="s">
        <v>336</v>
      </c>
      <c r="L62" s="8">
        <v>50000</v>
      </c>
      <c r="M62" s="8">
        <v>112692.54</v>
      </c>
      <c r="N62" s="21"/>
      <c r="O62" s="21"/>
      <c r="P62" s="21"/>
      <c r="Q62" s="21"/>
      <c r="R62" s="21"/>
      <c r="S62" s="8">
        <v>112692.54</v>
      </c>
      <c r="T62" s="21"/>
      <c r="U62" s="25">
        <f t="shared" si="0"/>
        <v>225.38507999999999</v>
      </c>
      <c r="V62" s="25">
        <f t="shared" si="1"/>
        <v>330.18172037528939</v>
      </c>
    </row>
    <row r="63" spans="1:22" ht="15.75" x14ac:dyDescent="0.25">
      <c r="A63" s="13" t="s">
        <v>100</v>
      </c>
      <c r="B63" s="4" t="s">
        <v>99</v>
      </c>
      <c r="C63" s="8">
        <v>34130.46</v>
      </c>
      <c r="D63" s="13" t="s">
        <v>100</v>
      </c>
      <c r="E63" s="21"/>
      <c r="F63" s="21"/>
      <c r="G63" s="21"/>
      <c r="H63" s="21"/>
      <c r="I63" s="21"/>
      <c r="J63" s="21"/>
      <c r="K63" s="24" t="s">
        <v>337</v>
      </c>
      <c r="L63" s="8">
        <v>50000</v>
      </c>
      <c r="M63" s="8">
        <v>112692.54</v>
      </c>
      <c r="N63" s="21"/>
      <c r="O63" s="21"/>
      <c r="P63" s="21"/>
      <c r="Q63" s="21"/>
      <c r="R63" s="21"/>
      <c r="S63" s="8">
        <v>112692.54</v>
      </c>
      <c r="T63" s="21"/>
      <c r="U63" s="25">
        <f t="shared" si="0"/>
        <v>225.38507999999999</v>
      </c>
      <c r="V63" s="25">
        <f t="shared" si="1"/>
        <v>330.18172037528939</v>
      </c>
    </row>
    <row r="64" spans="1:22" ht="31.5" x14ac:dyDescent="0.25">
      <c r="A64" s="13" t="s">
        <v>338</v>
      </c>
      <c r="B64" s="24" t="s">
        <v>339</v>
      </c>
      <c r="C64" s="8"/>
      <c r="D64" s="13" t="s">
        <v>338</v>
      </c>
      <c r="E64" s="21"/>
      <c r="F64" s="21"/>
      <c r="G64" s="21"/>
      <c r="H64" s="21"/>
      <c r="I64" s="21"/>
      <c r="J64" s="21"/>
      <c r="K64" s="24" t="s">
        <v>339</v>
      </c>
      <c r="L64" s="8" t="s">
        <v>262</v>
      </c>
      <c r="M64" s="8">
        <v>50535.8</v>
      </c>
      <c r="N64" s="21"/>
      <c r="O64" s="21"/>
      <c r="P64" s="21"/>
      <c r="Q64" s="21"/>
      <c r="R64" s="21"/>
      <c r="S64" s="8">
        <v>50535.8</v>
      </c>
      <c r="T64" s="21"/>
      <c r="U64" s="25"/>
      <c r="V64" s="25"/>
    </row>
    <row r="65" spans="1:22" ht="15.75" x14ac:dyDescent="0.25">
      <c r="A65" s="13" t="s">
        <v>340</v>
      </c>
      <c r="B65" s="24" t="s">
        <v>341</v>
      </c>
      <c r="C65" s="8"/>
      <c r="D65" s="13" t="s">
        <v>340</v>
      </c>
      <c r="E65" s="21"/>
      <c r="F65" s="21"/>
      <c r="G65" s="21"/>
      <c r="H65" s="21"/>
      <c r="I65" s="21"/>
      <c r="J65" s="21"/>
      <c r="K65" s="24" t="s">
        <v>341</v>
      </c>
      <c r="L65" s="8" t="s">
        <v>262</v>
      </c>
      <c r="M65" s="8">
        <v>50535.8</v>
      </c>
      <c r="N65" s="21"/>
      <c r="O65" s="21"/>
      <c r="P65" s="21"/>
      <c r="Q65" s="21"/>
      <c r="R65" s="21"/>
      <c r="S65" s="8">
        <v>50535.8</v>
      </c>
      <c r="T65" s="21"/>
      <c r="U65" s="25"/>
      <c r="V65" s="25"/>
    </row>
    <row r="66" spans="1:22" ht="31.5" x14ac:dyDescent="0.25">
      <c r="A66" s="13" t="s">
        <v>342</v>
      </c>
      <c r="B66" s="24" t="s">
        <v>343</v>
      </c>
      <c r="C66" s="8"/>
      <c r="D66" s="13" t="s">
        <v>342</v>
      </c>
      <c r="E66" s="21"/>
      <c r="F66" s="21"/>
      <c r="G66" s="21"/>
      <c r="H66" s="21"/>
      <c r="I66" s="21"/>
      <c r="J66" s="21"/>
      <c r="K66" s="24" t="s">
        <v>343</v>
      </c>
      <c r="L66" s="8" t="s">
        <v>262</v>
      </c>
      <c r="M66" s="8">
        <v>50535.8</v>
      </c>
      <c r="N66" s="21"/>
      <c r="O66" s="21"/>
      <c r="P66" s="21"/>
      <c r="Q66" s="21"/>
      <c r="R66" s="21"/>
      <c r="S66" s="8">
        <v>50535.8</v>
      </c>
      <c r="T66" s="21"/>
      <c r="U66" s="25"/>
      <c r="V66" s="25"/>
    </row>
    <row r="67" spans="1:22" ht="31.5" x14ac:dyDescent="0.25">
      <c r="A67" s="13" t="s">
        <v>344</v>
      </c>
      <c r="B67" s="24" t="s">
        <v>345</v>
      </c>
      <c r="C67" s="8"/>
      <c r="D67" s="13" t="s">
        <v>344</v>
      </c>
      <c r="E67" s="21"/>
      <c r="F67" s="21"/>
      <c r="G67" s="21"/>
      <c r="H67" s="21"/>
      <c r="I67" s="21"/>
      <c r="J67" s="21"/>
      <c r="K67" s="24" t="s">
        <v>345</v>
      </c>
      <c r="L67" s="8" t="s">
        <v>262</v>
      </c>
      <c r="M67" s="8">
        <v>50535.8</v>
      </c>
      <c r="N67" s="21"/>
      <c r="O67" s="21"/>
      <c r="P67" s="21"/>
      <c r="Q67" s="21"/>
      <c r="R67" s="21"/>
      <c r="S67" s="8">
        <v>50535.8</v>
      </c>
      <c r="T67" s="21"/>
      <c r="U67" s="25"/>
      <c r="V67" s="25"/>
    </row>
    <row r="68" spans="1:22" ht="31.5" x14ac:dyDescent="0.25">
      <c r="A68" s="13" t="s">
        <v>102</v>
      </c>
      <c r="B68" s="4" t="s">
        <v>101</v>
      </c>
      <c r="C68" s="8">
        <v>695569.63</v>
      </c>
      <c r="D68" s="13" t="s">
        <v>102</v>
      </c>
      <c r="E68" s="21"/>
      <c r="F68" s="21"/>
      <c r="G68" s="21"/>
      <c r="H68" s="21"/>
      <c r="I68" s="21"/>
      <c r="J68" s="21"/>
      <c r="K68" s="24" t="s">
        <v>346</v>
      </c>
      <c r="L68" s="8">
        <v>12052000</v>
      </c>
      <c r="M68" s="8">
        <v>1766871.14</v>
      </c>
      <c r="N68" s="21"/>
      <c r="O68" s="21"/>
      <c r="P68" s="21"/>
      <c r="Q68" s="21"/>
      <c r="R68" s="21"/>
      <c r="S68" s="8">
        <v>1766871.14</v>
      </c>
      <c r="T68" s="21"/>
      <c r="U68" s="25">
        <f t="shared" si="0"/>
        <v>14.660397776302689</v>
      </c>
      <c r="V68" s="25">
        <f t="shared" si="1"/>
        <v>254.01786734133287</v>
      </c>
    </row>
    <row r="69" spans="1:22" ht="78.75" x14ac:dyDescent="0.25">
      <c r="A69" s="13" t="s">
        <v>104</v>
      </c>
      <c r="B69" s="4" t="s">
        <v>103</v>
      </c>
      <c r="C69" s="8">
        <v>59235.45</v>
      </c>
      <c r="D69" s="13" t="s">
        <v>104</v>
      </c>
      <c r="E69" s="21"/>
      <c r="F69" s="21"/>
      <c r="G69" s="21"/>
      <c r="H69" s="21"/>
      <c r="I69" s="21"/>
      <c r="J69" s="21"/>
      <c r="K69" s="24" t="s">
        <v>347</v>
      </c>
      <c r="L69" s="8">
        <v>2125000</v>
      </c>
      <c r="M69" s="8">
        <v>877998.21</v>
      </c>
      <c r="N69" s="21"/>
      <c r="O69" s="21"/>
      <c r="P69" s="21"/>
      <c r="Q69" s="21"/>
      <c r="R69" s="21"/>
      <c r="S69" s="8">
        <v>877998.21</v>
      </c>
      <c r="T69" s="21"/>
      <c r="U69" s="25">
        <f t="shared" ref="U69:U130" si="2">S69/L69*100</f>
        <v>41.317562823529407</v>
      </c>
      <c r="V69" s="25">
        <f t="shared" ref="V69:V130" si="3">S69/C69*100</f>
        <v>1482.2175065775646</v>
      </c>
    </row>
    <row r="70" spans="1:22" ht="94.5" x14ac:dyDescent="0.25">
      <c r="A70" s="13" t="s">
        <v>106</v>
      </c>
      <c r="B70" s="4" t="s">
        <v>105</v>
      </c>
      <c r="C70" s="8">
        <v>59235.45</v>
      </c>
      <c r="D70" s="13" t="s">
        <v>106</v>
      </c>
      <c r="E70" s="21"/>
      <c r="F70" s="21"/>
      <c r="G70" s="21"/>
      <c r="H70" s="21"/>
      <c r="I70" s="21"/>
      <c r="J70" s="21"/>
      <c r="K70" s="24" t="s">
        <v>348</v>
      </c>
      <c r="L70" s="8">
        <v>2125000</v>
      </c>
      <c r="M70" s="8">
        <v>352248.21</v>
      </c>
      <c r="N70" s="21"/>
      <c r="O70" s="21"/>
      <c r="P70" s="21"/>
      <c r="Q70" s="21"/>
      <c r="R70" s="21"/>
      <c r="S70" s="8">
        <v>352248.21</v>
      </c>
      <c r="T70" s="21"/>
      <c r="U70" s="25">
        <f t="shared" si="2"/>
        <v>16.576386352941178</v>
      </c>
      <c r="V70" s="25">
        <f t="shared" si="3"/>
        <v>594.65777671985279</v>
      </c>
    </row>
    <row r="71" spans="1:22" ht="94.5" x14ac:dyDescent="0.25">
      <c r="A71" s="13" t="s">
        <v>108</v>
      </c>
      <c r="B71" s="4" t="s">
        <v>107</v>
      </c>
      <c r="C71" s="8">
        <v>59235.45</v>
      </c>
      <c r="D71" s="13" t="s">
        <v>108</v>
      </c>
      <c r="E71" s="21"/>
      <c r="F71" s="21"/>
      <c r="G71" s="21"/>
      <c r="H71" s="21"/>
      <c r="I71" s="21"/>
      <c r="J71" s="21"/>
      <c r="K71" s="24" t="s">
        <v>349</v>
      </c>
      <c r="L71" s="8">
        <v>2125000</v>
      </c>
      <c r="M71" s="8">
        <v>352248.21</v>
      </c>
      <c r="N71" s="21"/>
      <c r="O71" s="21"/>
      <c r="P71" s="21"/>
      <c r="Q71" s="21"/>
      <c r="R71" s="21"/>
      <c r="S71" s="8">
        <v>352248.21</v>
      </c>
      <c r="T71" s="21"/>
      <c r="U71" s="25">
        <f t="shared" si="2"/>
        <v>16.576386352941178</v>
      </c>
      <c r="V71" s="25">
        <f t="shared" si="3"/>
        <v>594.65777671985279</v>
      </c>
    </row>
    <row r="72" spans="1:22" ht="94.5" x14ac:dyDescent="0.25">
      <c r="A72" s="13" t="s">
        <v>350</v>
      </c>
      <c r="B72" s="24" t="s">
        <v>351</v>
      </c>
      <c r="C72" s="8"/>
      <c r="D72" s="13" t="s">
        <v>350</v>
      </c>
      <c r="E72" s="21"/>
      <c r="F72" s="21"/>
      <c r="G72" s="21"/>
      <c r="H72" s="21"/>
      <c r="I72" s="21"/>
      <c r="J72" s="21"/>
      <c r="K72" s="24" t="s">
        <v>351</v>
      </c>
      <c r="L72" s="8" t="s">
        <v>262</v>
      </c>
      <c r="M72" s="8">
        <v>525750</v>
      </c>
      <c r="N72" s="21"/>
      <c r="O72" s="21"/>
      <c r="P72" s="21"/>
      <c r="Q72" s="21"/>
      <c r="R72" s="21"/>
      <c r="S72" s="8">
        <v>525750</v>
      </c>
      <c r="T72" s="21"/>
      <c r="U72" s="25"/>
      <c r="V72" s="25"/>
    </row>
    <row r="73" spans="1:22" ht="94.5" x14ac:dyDescent="0.25">
      <c r="A73" s="13" t="s">
        <v>352</v>
      </c>
      <c r="B73" s="24" t="s">
        <v>353</v>
      </c>
      <c r="C73" s="8"/>
      <c r="D73" s="13" t="s">
        <v>352</v>
      </c>
      <c r="E73" s="21"/>
      <c r="F73" s="21"/>
      <c r="G73" s="21"/>
      <c r="H73" s="21"/>
      <c r="I73" s="21"/>
      <c r="J73" s="21"/>
      <c r="K73" s="24" t="s">
        <v>353</v>
      </c>
      <c r="L73" s="8" t="s">
        <v>262</v>
      </c>
      <c r="M73" s="8">
        <v>525750</v>
      </c>
      <c r="N73" s="21"/>
      <c r="O73" s="21"/>
      <c r="P73" s="21"/>
      <c r="Q73" s="21"/>
      <c r="R73" s="21"/>
      <c r="S73" s="8">
        <v>525750</v>
      </c>
      <c r="T73" s="21"/>
      <c r="U73" s="25"/>
      <c r="V73" s="25"/>
    </row>
    <row r="74" spans="1:22" ht="31.5" x14ac:dyDescent="0.25">
      <c r="A74" s="13" t="s">
        <v>110</v>
      </c>
      <c r="B74" s="4" t="s">
        <v>109</v>
      </c>
      <c r="C74" s="8">
        <v>593827.74</v>
      </c>
      <c r="D74" s="13" t="s">
        <v>110</v>
      </c>
      <c r="E74" s="21"/>
      <c r="F74" s="21"/>
      <c r="G74" s="21"/>
      <c r="H74" s="21"/>
      <c r="I74" s="21"/>
      <c r="J74" s="21"/>
      <c r="K74" s="24" t="s">
        <v>354</v>
      </c>
      <c r="L74" s="8">
        <v>9850000</v>
      </c>
      <c r="M74" s="8">
        <v>816338.93</v>
      </c>
      <c r="N74" s="21"/>
      <c r="O74" s="21"/>
      <c r="P74" s="21"/>
      <c r="Q74" s="21"/>
      <c r="R74" s="21"/>
      <c r="S74" s="8">
        <v>816338.93</v>
      </c>
      <c r="T74" s="21"/>
      <c r="U74" s="25">
        <f t="shared" si="2"/>
        <v>8.2877048730964482</v>
      </c>
      <c r="V74" s="25">
        <f t="shared" si="3"/>
        <v>137.47066278850497</v>
      </c>
    </row>
    <row r="75" spans="1:22" ht="31.5" x14ac:dyDescent="0.25">
      <c r="A75" s="13" t="s">
        <v>112</v>
      </c>
      <c r="B75" s="4" t="s">
        <v>111</v>
      </c>
      <c r="C75" s="8">
        <v>593827.74</v>
      </c>
      <c r="D75" s="13" t="s">
        <v>112</v>
      </c>
      <c r="E75" s="21"/>
      <c r="F75" s="21"/>
      <c r="G75" s="21"/>
      <c r="H75" s="21"/>
      <c r="I75" s="21"/>
      <c r="J75" s="21"/>
      <c r="K75" s="24" t="s">
        <v>355</v>
      </c>
      <c r="L75" s="8">
        <v>9850000</v>
      </c>
      <c r="M75" s="8">
        <v>816338.93</v>
      </c>
      <c r="N75" s="21"/>
      <c r="O75" s="21"/>
      <c r="P75" s="21"/>
      <c r="Q75" s="21"/>
      <c r="R75" s="21"/>
      <c r="S75" s="8">
        <v>816338.93</v>
      </c>
      <c r="T75" s="21"/>
      <c r="U75" s="25">
        <f t="shared" si="2"/>
        <v>8.2877048730964482</v>
      </c>
      <c r="V75" s="25">
        <f t="shared" si="3"/>
        <v>137.47066278850497</v>
      </c>
    </row>
    <row r="76" spans="1:22" ht="63" x14ac:dyDescent="0.25">
      <c r="A76" s="13" t="s">
        <v>114</v>
      </c>
      <c r="B76" s="4" t="s">
        <v>113</v>
      </c>
      <c r="C76" s="8">
        <v>587740.18000000005</v>
      </c>
      <c r="D76" s="13" t="s">
        <v>114</v>
      </c>
      <c r="E76" s="21"/>
      <c r="F76" s="21"/>
      <c r="G76" s="21"/>
      <c r="H76" s="21"/>
      <c r="I76" s="21"/>
      <c r="J76" s="21"/>
      <c r="K76" s="24" t="s">
        <v>356</v>
      </c>
      <c r="L76" s="8">
        <v>9700000</v>
      </c>
      <c r="M76" s="8">
        <v>693730.56</v>
      </c>
      <c r="N76" s="21"/>
      <c r="O76" s="21"/>
      <c r="P76" s="21"/>
      <c r="Q76" s="21"/>
      <c r="R76" s="21"/>
      <c r="S76" s="8">
        <v>693730.56</v>
      </c>
      <c r="T76" s="21"/>
      <c r="U76" s="25">
        <f t="shared" si="2"/>
        <v>7.1518614432989693</v>
      </c>
      <c r="V76" s="25">
        <f t="shared" si="3"/>
        <v>118.03354332521559</v>
      </c>
    </row>
    <row r="77" spans="1:22" ht="47.25" x14ac:dyDescent="0.25">
      <c r="A77" s="13" t="s">
        <v>116</v>
      </c>
      <c r="B77" s="4" t="s">
        <v>115</v>
      </c>
      <c r="C77" s="8">
        <v>6087.56</v>
      </c>
      <c r="D77" s="13" t="s">
        <v>116</v>
      </c>
      <c r="E77" s="21"/>
      <c r="F77" s="21"/>
      <c r="G77" s="21"/>
      <c r="H77" s="21"/>
      <c r="I77" s="21"/>
      <c r="J77" s="21"/>
      <c r="K77" s="24" t="s">
        <v>357</v>
      </c>
      <c r="L77" s="8">
        <v>150000</v>
      </c>
      <c r="M77" s="8">
        <v>122608.37</v>
      </c>
      <c r="N77" s="21"/>
      <c r="O77" s="21"/>
      <c r="P77" s="21"/>
      <c r="Q77" s="21"/>
      <c r="R77" s="21"/>
      <c r="S77" s="8">
        <v>122608.37</v>
      </c>
      <c r="T77" s="21"/>
      <c r="U77" s="25">
        <f t="shared" si="2"/>
        <v>81.738913333333329</v>
      </c>
      <c r="V77" s="25">
        <f t="shared" si="3"/>
        <v>2014.0806825723278</v>
      </c>
    </row>
    <row r="78" spans="1:22" ht="78.75" x14ac:dyDescent="0.25">
      <c r="A78" s="13" t="s">
        <v>118</v>
      </c>
      <c r="B78" s="4" t="s">
        <v>117</v>
      </c>
      <c r="C78" s="8">
        <v>42506.44</v>
      </c>
      <c r="D78" s="13" t="s">
        <v>118</v>
      </c>
      <c r="E78" s="21"/>
      <c r="F78" s="21"/>
      <c r="G78" s="21"/>
      <c r="H78" s="21"/>
      <c r="I78" s="21"/>
      <c r="J78" s="21"/>
      <c r="K78" s="24" t="s">
        <v>358</v>
      </c>
      <c r="L78" s="8">
        <v>77000</v>
      </c>
      <c r="M78" s="8">
        <v>72534</v>
      </c>
      <c r="N78" s="21"/>
      <c r="O78" s="21"/>
      <c r="P78" s="21"/>
      <c r="Q78" s="21"/>
      <c r="R78" s="21"/>
      <c r="S78" s="8">
        <v>72534</v>
      </c>
      <c r="T78" s="21"/>
      <c r="U78" s="25">
        <f t="shared" si="2"/>
        <v>94.199999999999989</v>
      </c>
      <c r="V78" s="25">
        <f t="shared" si="3"/>
        <v>170.64237795496399</v>
      </c>
    </row>
    <row r="79" spans="1:22" ht="63" x14ac:dyDescent="0.25">
      <c r="A79" s="13" t="s">
        <v>120</v>
      </c>
      <c r="B79" s="4" t="s">
        <v>119</v>
      </c>
      <c r="C79" s="8">
        <v>42506.44</v>
      </c>
      <c r="D79" s="13" t="s">
        <v>120</v>
      </c>
      <c r="E79" s="21"/>
      <c r="F79" s="21"/>
      <c r="G79" s="21"/>
      <c r="H79" s="21"/>
      <c r="I79" s="21"/>
      <c r="J79" s="21"/>
      <c r="K79" s="24" t="s">
        <v>359</v>
      </c>
      <c r="L79" s="8">
        <v>77000</v>
      </c>
      <c r="M79" s="8">
        <v>72534</v>
      </c>
      <c r="N79" s="21"/>
      <c r="O79" s="21"/>
      <c r="P79" s="21"/>
      <c r="Q79" s="21"/>
      <c r="R79" s="21"/>
      <c r="S79" s="8">
        <v>72534</v>
      </c>
      <c r="T79" s="21"/>
      <c r="U79" s="25">
        <f t="shared" si="2"/>
        <v>94.199999999999989</v>
      </c>
      <c r="V79" s="25">
        <f t="shared" si="3"/>
        <v>170.64237795496399</v>
      </c>
    </row>
    <row r="80" spans="1:22" ht="94.5" x14ac:dyDescent="0.25">
      <c r="A80" s="13" t="s">
        <v>122</v>
      </c>
      <c r="B80" s="4" t="s">
        <v>121</v>
      </c>
      <c r="C80" s="8">
        <v>42506.44</v>
      </c>
      <c r="D80" s="13" t="s">
        <v>122</v>
      </c>
      <c r="E80" s="21"/>
      <c r="F80" s="21"/>
      <c r="G80" s="21"/>
      <c r="H80" s="21"/>
      <c r="I80" s="21"/>
      <c r="J80" s="21"/>
      <c r="K80" s="24" t="s">
        <v>360</v>
      </c>
      <c r="L80" s="8">
        <v>36000</v>
      </c>
      <c r="M80" s="8">
        <v>72534</v>
      </c>
      <c r="N80" s="21"/>
      <c r="O80" s="21"/>
      <c r="P80" s="21"/>
      <c r="Q80" s="21"/>
      <c r="R80" s="21"/>
      <c r="S80" s="8">
        <v>72534</v>
      </c>
      <c r="T80" s="21"/>
      <c r="U80" s="25">
        <f t="shared" si="2"/>
        <v>201.48333333333332</v>
      </c>
      <c r="V80" s="25">
        <f t="shared" si="3"/>
        <v>170.64237795496399</v>
      </c>
    </row>
    <row r="81" spans="1:22" ht="78.75" x14ac:dyDescent="0.25">
      <c r="A81" s="13" t="s">
        <v>124</v>
      </c>
      <c r="B81" s="4" t="s">
        <v>123</v>
      </c>
      <c r="C81" s="8" t="s">
        <v>262</v>
      </c>
      <c r="D81" s="13" t="s">
        <v>124</v>
      </c>
      <c r="E81" s="21"/>
      <c r="F81" s="21"/>
      <c r="G81" s="21"/>
      <c r="H81" s="21"/>
      <c r="I81" s="21"/>
      <c r="J81" s="21"/>
      <c r="K81" s="24" t="s">
        <v>361</v>
      </c>
      <c r="L81" s="8">
        <v>41000</v>
      </c>
      <c r="M81" s="8" t="s">
        <v>262</v>
      </c>
      <c r="N81" s="21"/>
      <c r="O81" s="21"/>
      <c r="P81" s="21"/>
      <c r="Q81" s="21"/>
      <c r="R81" s="21"/>
      <c r="S81" s="8" t="s">
        <v>262</v>
      </c>
      <c r="T81" s="21"/>
      <c r="U81" s="25"/>
      <c r="V81" s="25"/>
    </row>
    <row r="82" spans="1:22" ht="15.75" x14ac:dyDescent="0.25">
      <c r="A82" s="13" t="s">
        <v>126</v>
      </c>
      <c r="B82" s="4" t="s">
        <v>125</v>
      </c>
      <c r="C82" s="8">
        <v>50439.92</v>
      </c>
      <c r="D82" s="13" t="s">
        <v>126</v>
      </c>
      <c r="E82" s="21"/>
      <c r="F82" s="21"/>
      <c r="G82" s="21"/>
      <c r="H82" s="21"/>
      <c r="I82" s="21"/>
      <c r="J82" s="21"/>
      <c r="K82" s="24" t="s">
        <v>362</v>
      </c>
      <c r="L82" s="8">
        <v>20000</v>
      </c>
      <c r="M82" s="8">
        <v>44582.14</v>
      </c>
      <c r="N82" s="21"/>
      <c r="O82" s="21"/>
      <c r="P82" s="21"/>
      <c r="Q82" s="21"/>
      <c r="R82" s="21"/>
      <c r="S82" s="8">
        <v>44582.14</v>
      </c>
      <c r="T82" s="21"/>
      <c r="U82" s="25">
        <f t="shared" si="2"/>
        <v>222.91069999999999</v>
      </c>
      <c r="V82" s="25">
        <f t="shared" si="3"/>
        <v>88.386619169895596</v>
      </c>
    </row>
    <row r="83" spans="1:22" ht="47.25" x14ac:dyDescent="0.25">
      <c r="A83" s="13" t="s">
        <v>128</v>
      </c>
      <c r="B83" s="4" t="s">
        <v>127</v>
      </c>
      <c r="C83" s="8">
        <v>50439.92</v>
      </c>
      <c r="D83" s="13" t="s">
        <v>128</v>
      </c>
      <c r="E83" s="21"/>
      <c r="F83" s="21"/>
      <c r="G83" s="21"/>
      <c r="H83" s="21"/>
      <c r="I83" s="21"/>
      <c r="J83" s="21"/>
      <c r="K83" s="24" t="s">
        <v>363</v>
      </c>
      <c r="L83" s="8">
        <v>20000</v>
      </c>
      <c r="M83" s="8">
        <v>44582.14</v>
      </c>
      <c r="N83" s="21"/>
      <c r="O83" s="21"/>
      <c r="P83" s="21"/>
      <c r="Q83" s="21"/>
      <c r="R83" s="21"/>
      <c r="S83" s="8">
        <v>44582.14</v>
      </c>
      <c r="T83" s="21"/>
      <c r="U83" s="25">
        <f t="shared" si="2"/>
        <v>222.91069999999999</v>
      </c>
      <c r="V83" s="25">
        <f t="shared" si="3"/>
        <v>88.386619169895596</v>
      </c>
    </row>
    <row r="84" spans="1:22" ht="47.25" x14ac:dyDescent="0.25">
      <c r="A84" s="13" t="s">
        <v>130</v>
      </c>
      <c r="B84" s="4" t="s">
        <v>129</v>
      </c>
      <c r="C84" s="8">
        <v>50439.92</v>
      </c>
      <c r="D84" s="13" t="s">
        <v>130</v>
      </c>
      <c r="E84" s="21"/>
      <c r="F84" s="21"/>
      <c r="G84" s="21"/>
      <c r="H84" s="21"/>
      <c r="I84" s="21"/>
      <c r="J84" s="21"/>
      <c r="K84" s="24" t="s">
        <v>364</v>
      </c>
      <c r="L84" s="8">
        <v>20000</v>
      </c>
      <c r="M84" s="8">
        <v>44582.14</v>
      </c>
      <c r="N84" s="21"/>
      <c r="O84" s="21"/>
      <c r="P84" s="21"/>
      <c r="Q84" s="21"/>
      <c r="R84" s="21"/>
      <c r="S84" s="8">
        <v>44582.14</v>
      </c>
      <c r="T84" s="21"/>
      <c r="U84" s="25">
        <f t="shared" si="2"/>
        <v>222.91069999999999</v>
      </c>
      <c r="V84" s="25">
        <f t="shared" si="3"/>
        <v>88.386619169895596</v>
      </c>
    </row>
    <row r="85" spans="1:22" ht="15.75" x14ac:dyDescent="0.25">
      <c r="A85" s="13" t="s">
        <v>132</v>
      </c>
      <c r="B85" s="4" t="s">
        <v>131</v>
      </c>
      <c r="C85" s="8">
        <v>492990.76</v>
      </c>
      <c r="D85" s="13" t="s">
        <v>132</v>
      </c>
      <c r="E85" s="21"/>
      <c r="F85" s="21"/>
      <c r="G85" s="21"/>
      <c r="H85" s="21"/>
      <c r="I85" s="21"/>
      <c r="J85" s="21"/>
      <c r="K85" s="24" t="s">
        <v>365</v>
      </c>
      <c r="L85" s="8">
        <v>1954000</v>
      </c>
      <c r="M85" s="8">
        <v>529496.18000000005</v>
      </c>
      <c r="N85" s="21"/>
      <c r="O85" s="21"/>
      <c r="P85" s="21"/>
      <c r="Q85" s="21"/>
      <c r="R85" s="21"/>
      <c r="S85" s="8">
        <v>529496.18000000005</v>
      </c>
      <c r="T85" s="21"/>
      <c r="U85" s="25">
        <f t="shared" si="2"/>
        <v>27.098064483111568</v>
      </c>
      <c r="V85" s="25">
        <f t="shared" si="3"/>
        <v>107.4048892924484</v>
      </c>
    </row>
    <row r="86" spans="1:22" ht="31.5" x14ac:dyDescent="0.25">
      <c r="A86" s="13" t="s">
        <v>134</v>
      </c>
      <c r="B86" s="4" t="s">
        <v>133</v>
      </c>
      <c r="C86" s="8">
        <v>308534.36</v>
      </c>
      <c r="D86" s="13" t="s">
        <v>134</v>
      </c>
      <c r="E86" s="21"/>
      <c r="F86" s="21"/>
      <c r="G86" s="21"/>
      <c r="H86" s="21"/>
      <c r="I86" s="21"/>
      <c r="J86" s="21"/>
      <c r="K86" s="24" t="s">
        <v>366</v>
      </c>
      <c r="L86" s="8">
        <v>1075000</v>
      </c>
      <c r="M86" s="8">
        <v>262751.11</v>
      </c>
      <c r="N86" s="21"/>
      <c r="O86" s="21"/>
      <c r="P86" s="21"/>
      <c r="Q86" s="21"/>
      <c r="R86" s="21"/>
      <c r="S86" s="8">
        <v>262751.11</v>
      </c>
      <c r="T86" s="21"/>
      <c r="U86" s="25">
        <f t="shared" si="2"/>
        <v>24.441963720930232</v>
      </c>
      <c r="V86" s="25">
        <f t="shared" si="3"/>
        <v>85.161053050947061</v>
      </c>
    </row>
    <row r="87" spans="1:22" ht="63" x14ac:dyDescent="0.25">
      <c r="A87" s="13" t="s">
        <v>136</v>
      </c>
      <c r="B87" s="4" t="s">
        <v>135</v>
      </c>
      <c r="C87" s="8">
        <v>1000.07</v>
      </c>
      <c r="D87" s="13" t="s">
        <v>136</v>
      </c>
      <c r="E87" s="21"/>
      <c r="F87" s="21"/>
      <c r="G87" s="21"/>
      <c r="H87" s="21"/>
      <c r="I87" s="21"/>
      <c r="J87" s="21"/>
      <c r="K87" s="24" t="s">
        <v>367</v>
      </c>
      <c r="L87" s="8">
        <v>24000</v>
      </c>
      <c r="M87" s="8">
        <v>1702.7</v>
      </c>
      <c r="N87" s="21"/>
      <c r="O87" s="21"/>
      <c r="P87" s="21"/>
      <c r="Q87" s="21"/>
      <c r="R87" s="21"/>
      <c r="S87" s="8">
        <v>1702.7</v>
      </c>
      <c r="T87" s="21"/>
      <c r="U87" s="25">
        <f t="shared" si="2"/>
        <v>7.0945833333333335</v>
      </c>
      <c r="V87" s="25">
        <f t="shared" si="3"/>
        <v>170.2580819342646</v>
      </c>
    </row>
    <row r="88" spans="1:22" ht="78.75" x14ac:dyDescent="0.25">
      <c r="A88" s="13" t="s">
        <v>138</v>
      </c>
      <c r="B88" s="4" t="s">
        <v>137</v>
      </c>
      <c r="C88" s="8">
        <v>1000.07</v>
      </c>
      <c r="D88" s="13" t="s">
        <v>138</v>
      </c>
      <c r="E88" s="21"/>
      <c r="F88" s="21"/>
      <c r="G88" s="21"/>
      <c r="H88" s="21"/>
      <c r="I88" s="21"/>
      <c r="J88" s="21"/>
      <c r="K88" s="24" t="s">
        <v>368</v>
      </c>
      <c r="L88" s="8">
        <v>24000</v>
      </c>
      <c r="M88" s="8">
        <v>1702.7</v>
      </c>
      <c r="N88" s="21"/>
      <c r="O88" s="21"/>
      <c r="P88" s="21"/>
      <c r="Q88" s="21"/>
      <c r="R88" s="21"/>
      <c r="S88" s="8">
        <v>1702.7</v>
      </c>
      <c r="T88" s="21"/>
      <c r="U88" s="25">
        <f t="shared" si="2"/>
        <v>7.0945833333333335</v>
      </c>
      <c r="V88" s="25">
        <f t="shared" si="3"/>
        <v>170.2580819342646</v>
      </c>
    </row>
    <row r="89" spans="1:22" ht="78.75" x14ac:dyDescent="0.25">
      <c r="A89" s="13" t="s">
        <v>140</v>
      </c>
      <c r="B89" s="4" t="s">
        <v>139</v>
      </c>
      <c r="C89" s="8">
        <v>50040.61</v>
      </c>
      <c r="D89" s="13" t="s">
        <v>140</v>
      </c>
      <c r="E89" s="21"/>
      <c r="F89" s="21"/>
      <c r="G89" s="21"/>
      <c r="H89" s="21"/>
      <c r="I89" s="21"/>
      <c r="J89" s="21"/>
      <c r="K89" s="24" t="s">
        <v>369</v>
      </c>
      <c r="L89" s="8">
        <v>192000</v>
      </c>
      <c r="M89" s="8">
        <v>19150.810000000001</v>
      </c>
      <c r="N89" s="21"/>
      <c r="O89" s="21"/>
      <c r="P89" s="21"/>
      <c r="Q89" s="21"/>
      <c r="R89" s="21"/>
      <c r="S89" s="8">
        <v>19150.810000000001</v>
      </c>
      <c r="T89" s="21"/>
      <c r="U89" s="25">
        <f t="shared" si="2"/>
        <v>9.9743802083333346</v>
      </c>
      <c r="V89" s="25">
        <f t="shared" si="3"/>
        <v>38.270536670116535</v>
      </c>
    </row>
    <row r="90" spans="1:22" ht="94.5" x14ac:dyDescent="0.25">
      <c r="A90" s="13" t="s">
        <v>142</v>
      </c>
      <c r="B90" s="4" t="s">
        <v>141</v>
      </c>
      <c r="C90" s="8">
        <v>50040.61</v>
      </c>
      <c r="D90" s="13" t="s">
        <v>142</v>
      </c>
      <c r="E90" s="21"/>
      <c r="F90" s="21"/>
      <c r="G90" s="21"/>
      <c r="H90" s="21"/>
      <c r="I90" s="21"/>
      <c r="J90" s="21"/>
      <c r="K90" s="24" t="s">
        <v>370</v>
      </c>
      <c r="L90" s="8">
        <v>192000</v>
      </c>
      <c r="M90" s="8">
        <v>19150.810000000001</v>
      </c>
      <c r="N90" s="21"/>
      <c r="O90" s="21"/>
      <c r="P90" s="21"/>
      <c r="Q90" s="21"/>
      <c r="R90" s="21"/>
      <c r="S90" s="8">
        <v>19150.810000000001</v>
      </c>
      <c r="T90" s="21"/>
      <c r="U90" s="25">
        <f t="shared" si="2"/>
        <v>9.9743802083333346</v>
      </c>
      <c r="V90" s="25">
        <f t="shared" si="3"/>
        <v>38.270536670116535</v>
      </c>
    </row>
    <row r="91" spans="1:22" ht="63" x14ac:dyDescent="0.25">
      <c r="A91" s="13" t="s">
        <v>144</v>
      </c>
      <c r="B91" s="4" t="s">
        <v>143</v>
      </c>
      <c r="C91" s="8">
        <v>153620.15</v>
      </c>
      <c r="D91" s="13" t="s">
        <v>144</v>
      </c>
      <c r="E91" s="21"/>
      <c r="F91" s="21"/>
      <c r="G91" s="21"/>
      <c r="H91" s="21"/>
      <c r="I91" s="21"/>
      <c r="J91" s="21"/>
      <c r="K91" s="24" t="s">
        <v>371</v>
      </c>
      <c r="L91" s="8">
        <v>253000</v>
      </c>
      <c r="M91" s="8">
        <v>3664.29</v>
      </c>
      <c r="N91" s="21"/>
      <c r="O91" s="21"/>
      <c r="P91" s="21"/>
      <c r="Q91" s="21"/>
      <c r="R91" s="21"/>
      <c r="S91" s="8">
        <v>3664.29</v>
      </c>
      <c r="T91" s="21"/>
      <c r="U91" s="25">
        <f t="shared" si="2"/>
        <v>1.4483359683794466</v>
      </c>
      <c r="V91" s="25">
        <f t="shared" si="3"/>
        <v>2.3852925543947197</v>
      </c>
    </row>
    <row r="92" spans="1:22" ht="78.75" x14ac:dyDescent="0.25">
      <c r="A92" s="13" t="s">
        <v>146</v>
      </c>
      <c r="B92" s="4" t="s">
        <v>145</v>
      </c>
      <c r="C92" s="8">
        <v>153620.15</v>
      </c>
      <c r="D92" s="13" t="s">
        <v>146</v>
      </c>
      <c r="E92" s="21"/>
      <c r="F92" s="21"/>
      <c r="G92" s="21"/>
      <c r="H92" s="21"/>
      <c r="I92" s="21"/>
      <c r="J92" s="21"/>
      <c r="K92" s="24" t="s">
        <v>372</v>
      </c>
      <c r="L92" s="8">
        <v>253000</v>
      </c>
      <c r="M92" s="8">
        <v>3664.29</v>
      </c>
      <c r="N92" s="21"/>
      <c r="O92" s="21"/>
      <c r="P92" s="21"/>
      <c r="Q92" s="21"/>
      <c r="R92" s="21"/>
      <c r="S92" s="8">
        <v>3664.29</v>
      </c>
      <c r="T92" s="21"/>
      <c r="U92" s="25">
        <f t="shared" si="2"/>
        <v>1.4483359683794466</v>
      </c>
      <c r="V92" s="25">
        <f t="shared" si="3"/>
        <v>2.3852925543947197</v>
      </c>
    </row>
    <row r="93" spans="1:22" ht="63" x14ac:dyDescent="0.25">
      <c r="A93" s="13" t="s">
        <v>148</v>
      </c>
      <c r="B93" s="4" t="s">
        <v>147</v>
      </c>
      <c r="C93" s="8">
        <v>2000</v>
      </c>
      <c r="D93" s="13" t="s">
        <v>148</v>
      </c>
      <c r="E93" s="21"/>
      <c r="F93" s="21"/>
      <c r="G93" s="21"/>
      <c r="H93" s="21"/>
      <c r="I93" s="21"/>
      <c r="J93" s="21"/>
      <c r="K93" s="24" t="s">
        <v>373</v>
      </c>
      <c r="L93" s="8">
        <v>24000</v>
      </c>
      <c r="M93" s="8" t="s">
        <v>262</v>
      </c>
      <c r="N93" s="21"/>
      <c r="O93" s="21"/>
      <c r="P93" s="21"/>
      <c r="Q93" s="21"/>
      <c r="R93" s="21"/>
      <c r="S93" s="8" t="s">
        <v>262</v>
      </c>
      <c r="T93" s="21"/>
      <c r="U93" s="25"/>
      <c r="V93" s="25"/>
    </row>
    <row r="94" spans="1:22" ht="94.5" x14ac:dyDescent="0.25">
      <c r="A94" s="13" t="s">
        <v>150</v>
      </c>
      <c r="B94" s="4" t="s">
        <v>149</v>
      </c>
      <c r="C94" s="8">
        <v>2000</v>
      </c>
      <c r="D94" s="13" t="s">
        <v>150</v>
      </c>
      <c r="E94" s="21"/>
      <c r="F94" s="21"/>
      <c r="G94" s="21"/>
      <c r="H94" s="21"/>
      <c r="I94" s="21"/>
      <c r="J94" s="21"/>
      <c r="K94" s="24" t="s">
        <v>374</v>
      </c>
      <c r="L94" s="8">
        <v>24000</v>
      </c>
      <c r="M94" s="8" t="s">
        <v>262</v>
      </c>
      <c r="N94" s="21"/>
      <c r="O94" s="21"/>
      <c r="P94" s="21"/>
      <c r="Q94" s="21"/>
      <c r="R94" s="21"/>
      <c r="S94" s="8" t="s">
        <v>262</v>
      </c>
      <c r="T94" s="21"/>
      <c r="U94" s="25"/>
      <c r="V94" s="25"/>
    </row>
    <row r="95" spans="1:22" ht="78.75" x14ac:dyDescent="0.25">
      <c r="A95" s="13" t="s">
        <v>152</v>
      </c>
      <c r="B95" s="4" t="s">
        <v>151</v>
      </c>
      <c r="C95" s="8">
        <v>4000</v>
      </c>
      <c r="D95" s="13" t="s">
        <v>152</v>
      </c>
      <c r="E95" s="21"/>
      <c r="F95" s="21"/>
      <c r="G95" s="21"/>
      <c r="H95" s="21"/>
      <c r="I95" s="21"/>
      <c r="J95" s="21"/>
      <c r="K95" s="24" t="s">
        <v>375</v>
      </c>
      <c r="L95" s="8">
        <v>6000</v>
      </c>
      <c r="M95" s="8" t="s">
        <v>262</v>
      </c>
      <c r="N95" s="21"/>
      <c r="O95" s="21"/>
      <c r="P95" s="21"/>
      <c r="Q95" s="21"/>
      <c r="R95" s="21"/>
      <c r="S95" s="8" t="s">
        <v>262</v>
      </c>
      <c r="T95" s="21"/>
      <c r="U95" s="25"/>
      <c r="V95" s="25"/>
    </row>
    <row r="96" spans="1:22" ht="94.5" x14ac:dyDescent="0.25">
      <c r="A96" s="13" t="s">
        <v>154</v>
      </c>
      <c r="B96" s="4" t="s">
        <v>153</v>
      </c>
      <c r="C96" s="8">
        <v>4000</v>
      </c>
      <c r="D96" s="13" t="s">
        <v>154</v>
      </c>
      <c r="E96" s="21"/>
      <c r="F96" s="21"/>
      <c r="G96" s="21"/>
      <c r="H96" s="21"/>
      <c r="I96" s="21"/>
      <c r="J96" s="21"/>
      <c r="K96" s="24" t="s">
        <v>376</v>
      </c>
      <c r="L96" s="8">
        <v>6000</v>
      </c>
      <c r="M96" s="8" t="s">
        <v>262</v>
      </c>
      <c r="N96" s="21"/>
      <c r="O96" s="21"/>
      <c r="P96" s="21"/>
      <c r="Q96" s="21"/>
      <c r="R96" s="21"/>
      <c r="S96" s="8" t="s">
        <v>262</v>
      </c>
      <c r="T96" s="21"/>
      <c r="U96" s="25"/>
      <c r="V96" s="25"/>
    </row>
    <row r="97" spans="1:22" ht="94.5" x14ac:dyDescent="0.25">
      <c r="A97" s="13" t="s">
        <v>156</v>
      </c>
      <c r="B97" s="4" t="s">
        <v>155</v>
      </c>
      <c r="C97" s="8">
        <v>1200</v>
      </c>
      <c r="D97" s="13" t="s">
        <v>156</v>
      </c>
      <c r="E97" s="21"/>
      <c r="F97" s="21"/>
      <c r="G97" s="21"/>
      <c r="H97" s="21"/>
      <c r="I97" s="21"/>
      <c r="J97" s="21"/>
      <c r="K97" s="24" t="s">
        <v>377</v>
      </c>
      <c r="L97" s="8">
        <v>3000</v>
      </c>
      <c r="M97" s="8">
        <v>800</v>
      </c>
      <c r="N97" s="21"/>
      <c r="O97" s="21"/>
      <c r="P97" s="21"/>
      <c r="Q97" s="21"/>
      <c r="R97" s="21"/>
      <c r="S97" s="8">
        <v>800</v>
      </c>
      <c r="T97" s="21"/>
      <c r="U97" s="25">
        <f t="shared" si="2"/>
        <v>26.666666666666668</v>
      </c>
      <c r="V97" s="25">
        <f t="shared" si="3"/>
        <v>66.666666666666657</v>
      </c>
    </row>
    <row r="98" spans="1:22" ht="126" x14ac:dyDescent="0.25">
      <c r="A98" s="13" t="s">
        <v>158</v>
      </c>
      <c r="B98" s="4" t="s">
        <v>157</v>
      </c>
      <c r="C98" s="8">
        <v>1200</v>
      </c>
      <c r="D98" s="13" t="s">
        <v>158</v>
      </c>
      <c r="E98" s="21"/>
      <c r="F98" s="21"/>
      <c r="G98" s="21"/>
      <c r="H98" s="21"/>
      <c r="I98" s="21"/>
      <c r="J98" s="21"/>
      <c r="K98" s="24" t="s">
        <v>378</v>
      </c>
      <c r="L98" s="8">
        <v>3000</v>
      </c>
      <c r="M98" s="8">
        <v>800</v>
      </c>
      <c r="N98" s="21"/>
      <c r="O98" s="21"/>
      <c r="P98" s="21"/>
      <c r="Q98" s="21"/>
      <c r="R98" s="21"/>
      <c r="S98" s="8">
        <v>800</v>
      </c>
      <c r="T98" s="21"/>
      <c r="U98" s="25">
        <f t="shared" si="2"/>
        <v>26.666666666666668</v>
      </c>
      <c r="V98" s="25">
        <f t="shared" si="3"/>
        <v>66.666666666666657</v>
      </c>
    </row>
    <row r="99" spans="1:22" ht="63" x14ac:dyDescent="0.25">
      <c r="A99" s="13" t="s">
        <v>160</v>
      </c>
      <c r="B99" s="4" t="s">
        <v>159</v>
      </c>
      <c r="C99" s="8">
        <v>14000</v>
      </c>
      <c r="D99" s="13" t="s">
        <v>160</v>
      </c>
      <c r="E99" s="21"/>
      <c r="F99" s="21"/>
      <c r="G99" s="21"/>
      <c r="H99" s="21"/>
      <c r="I99" s="21"/>
      <c r="J99" s="21"/>
      <c r="K99" s="24" t="s">
        <v>379</v>
      </c>
      <c r="L99" s="8">
        <v>36000</v>
      </c>
      <c r="M99" s="8">
        <v>8000</v>
      </c>
      <c r="N99" s="21"/>
      <c r="O99" s="21"/>
      <c r="P99" s="21"/>
      <c r="Q99" s="21"/>
      <c r="R99" s="21"/>
      <c r="S99" s="8">
        <v>8000</v>
      </c>
      <c r="T99" s="21"/>
      <c r="U99" s="25">
        <f t="shared" si="2"/>
        <v>22.222222222222221</v>
      </c>
      <c r="V99" s="25">
        <f t="shared" si="3"/>
        <v>57.142857142857139</v>
      </c>
    </row>
    <row r="100" spans="1:22" ht="94.5" x14ac:dyDescent="0.25">
      <c r="A100" s="13" t="s">
        <v>162</v>
      </c>
      <c r="B100" s="4" t="s">
        <v>161</v>
      </c>
      <c r="C100" s="8">
        <v>14000</v>
      </c>
      <c r="D100" s="13" t="s">
        <v>162</v>
      </c>
      <c r="E100" s="21"/>
      <c r="F100" s="21"/>
      <c r="G100" s="21"/>
      <c r="H100" s="21"/>
      <c r="I100" s="21"/>
      <c r="J100" s="21"/>
      <c r="K100" s="24" t="s">
        <v>380</v>
      </c>
      <c r="L100" s="8">
        <v>36000</v>
      </c>
      <c r="M100" s="8">
        <v>8000</v>
      </c>
      <c r="N100" s="21"/>
      <c r="O100" s="21"/>
      <c r="P100" s="21"/>
      <c r="Q100" s="21"/>
      <c r="R100" s="21"/>
      <c r="S100" s="8">
        <v>8000</v>
      </c>
      <c r="T100" s="21"/>
      <c r="U100" s="25">
        <f t="shared" si="2"/>
        <v>22.222222222222221</v>
      </c>
      <c r="V100" s="25">
        <f t="shared" si="3"/>
        <v>57.142857142857139</v>
      </c>
    </row>
    <row r="101" spans="1:22" ht="51" customHeight="1" x14ac:dyDescent="0.25">
      <c r="A101" s="13" t="s">
        <v>164</v>
      </c>
      <c r="B101" s="4" t="s">
        <v>163</v>
      </c>
      <c r="C101" s="8" t="s">
        <v>262</v>
      </c>
      <c r="D101" s="13" t="s">
        <v>164</v>
      </c>
      <c r="E101" s="21"/>
      <c r="F101" s="21"/>
      <c r="G101" s="21"/>
      <c r="H101" s="21"/>
      <c r="I101" s="21"/>
      <c r="J101" s="21"/>
      <c r="K101" s="24" t="s">
        <v>381</v>
      </c>
      <c r="L101" s="8">
        <v>6000</v>
      </c>
      <c r="M101" s="8">
        <v>2000</v>
      </c>
      <c r="N101" s="21"/>
      <c r="O101" s="21"/>
      <c r="P101" s="21"/>
      <c r="Q101" s="21"/>
      <c r="R101" s="21"/>
      <c r="S101" s="8">
        <v>2000</v>
      </c>
      <c r="T101" s="21"/>
      <c r="U101" s="25">
        <f t="shared" si="2"/>
        <v>33.333333333333329</v>
      </c>
      <c r="V101" s="25"/>
    </row>
    <row r="102" spans="1:22" ht="78.75" x14ac:dyDescent="0.25">
      <c r="A102" s="13" t="s">
        <v>166</v>
      </c>
      <c r="B102" s="4" t="s">
        <v>165</v>
      </c>
      <c r="C102" s="8" t="s">
        <v>262</v>
      </c>
      <c r="D102" s="13" t="s">
        <v>166</v>
      </c>
      <c r="E102" s="21"/>
      <c r="F102" s="21"/>
      <c r="G102" s="21"/>
      <c r="H102" s="21"/>
      <c r="I102" s="21"/>
      <c r="J102" s="21"/>
      <c r="K102" s="24" t="s">
        <v>382</v>
      </c>
      <c r="L102" s="8">
        <v>6000</v>
      </c>
      <c r="M102" s="8">
        <v>2000</v>
      </c>
      <c r="N102" s="21"/>
      <c r="O102" s="21"/>
      <c r="P102" s="21"/>
      <c r="Q102" s="21"/>
      <c r="R102" s="21"/>
      <c r="S102" s="8">
        <v>2000</v>
      </c>
      <c r="T102" s="21"/>
      <c r="U102" s="25">
        <f t="shared" si="2"/>
        <v>33.333333333333329</v>
      </c>
      <c r="V102" s="25"/>
    </row>
    <row r="103" spans="1:22" ht="63" x14ac:dyDescent="0.25">
      <c r="A103" s="13" t="s">
        <v>168</v>
      </c>
      <c r="B103" s="4" t="s">
        <v>167</v>
      </c>
      <c r="C103" s="8">
        <v>82673.53</v>
      </c>
      <c r="D103" s="13" t="s">
        <v>168</v>
      </c>
      <c r="E103" s="21"/>
      <c r="F103" s="21"/>
      <c r="G103" s="21"/>
      <c r="H103" s="21"/>
      <c r="I103" s="21"/>
      <c r="J103" s="21"/>
      <c r="K103" s="24" t="s">
        <v>383</v>
      </c>
      <c r="L103" s="8">
        <v>531000</v>
      </c>
      <c r="M103" s="8">
        <v>227433.31</v>
      </c>
      <c r="N103" s="21"/>
      <c r="O103" s="21"/>
      <c r="P103" s="21"/>
      <c r="Q103" s="21"/>
      <c r="R103" s="21"/>
      <c r="S103" s="8">
        <v>227433.31</v>
      </c>
      <c r="T103" s="21"/>
      <c r="U103" s="25">
        <f t="shared" si="2"/>
        <v>42.831131826741995</v>
      </c>
      <c r="V103" s="25">
        <f t="shared" si="3"/>
        <v>275.09809971825325</v>
      </c>
    </row>
    <row r="104" spans="1:22" ht="94.5" x14ac:dyDescent="0.25">
      <c r="A104" s="13" t="s">
        <v>170</v>
      </c>
      <c r="B104" s="4" t="s">
        <v>169</v>
      </c>
      <c r="C104" s="8">
        <v>82673.53</v>
      </c>
      <c r="D104" s="13" t="s">
        <v>170</v>
      </c>
      <c r="E104" s="21"/>
      <c r="F104" s="21"/>
      <c r="G104" s="21"/>
      <c r="H104" s="21"/>
      <c r="I104" s="21"/>
      <c r="J104" s="21"/>
      <c r="K104" s="24" t="s">
        <v>384</v>
      </c>
      <c r="L104" s="8">
        <v>531000</v>
      </c>
      <c r="M104" s="8">
        <v>227433.31</v>
      </c>
      <c r="N104" s="21"/>
      <c r="O104" s="21"/>
      <c r="P104" s="21"/>
      <c r="Q104" s="21"/>
      <c r="R104" s="21"/>
      <c r="S104" s="8">
        <v>227433.31</v>
      </c>
      <c r="T104" s="21"/>
      <c r="U104" s="25">
        <f t="shared" si="2"/>
        <v>42.831131826741995</v>
      </c>
      <c r="V104" s="25">
        <f t="shared" si="3"/>
        <v>275.09809971825325</v>
      </c>
    </row>
    <row r="105" spans="1:22" ht="110.25" x14ac:dyDescent="0.25">
      <c r="A105" s="13" t="s">
        <v>172</v>
      </c>
      <c r="B105" s="4" t="s">
        <v>171</v>
      </c>
      <c r="C105" s="8" t="s">
        <v>262</v>
      </c>
      <c r="D105" s="13" t="s">
        <v>172</v>
      </c>
      <c r="E105" s="21"/>
      <c r="F105" s="21"/>
      <c r="G105" s="21"/>
      <c r="H105" s="21"/>
      <c r="I105" s="21"/>
      <c r="J105" s="21"/>
      <c r="K105" s="24" t="s">
        <v>385</v>
      </c>
      <c r="L105" s="8">
        <v>390000</v>
      </c>
      <c r="M105" s="8" t="s">
        <v>262</v>
      </c>
      <c r="N105" s="21"/>
      <c r="O105" s="21"/>
      <c r="P105" s="21"/>
      <c r="Q105" s="21"/>
      <c r="R105" s="21"/>
      <c r="S105" s="8" t="s">
        <v>262</v>
      </c>
      <c r="T105" s="21"/>
      <c r="U105" s="25"/>
      <c r="V105" s="25"/>
    </row>
    <row r="106" spans="1:22" ht="141.75" x14ac:dyDescent="0.25">
      <c r="A106" s="13" t="s">
        <v>174</v>
      </c>
      <c r="B106" s="4" t="s">
        <v>173</v>
      </c>
      <c r="C106" s="8" t="s">
        <v>262</v>
      </c>
      <c r="D106" s="13" t="s">
        <v>174</v>
      </c>
      <c r="E106" s="21"/>
      <c r="F106" s="21"/>
      <c r="G106" s="21"/>
      <c r="H106" s="21"/>
      <c r="I106" s="21"/>
      <c r="J106" s="21"/>
      <c r="K106" s="24" t="s">
        <v>386</v>
      </c>
      <c r="L106" s="8">
        <v>390000</v>
      </c>
      <c r="M106" s="8" t="s">
        <v>262</v>
      </c>
      <c r="N106" s="21"/>
      <c r="O106" s="21"/>
      <c r="P106" s="21"/>
      <c r="Q106" s="21"/>
      <c r="R106" s="21"/>
      <c r="S106" s="8" t="s">
        <v>262</v>
      </c>
      <c r="T106" s="21"/>
      <c r="U106" s="25"/>
      <c r="V106" s="25"/>
    </row>
    <row r="107" spans="1:22" ht="31.5" x14ac:dyDescent="0.25">
      <c r="A107" s="13" t="s">
        <v>176</v>
      </c>
      <c r="B107" s="4" t="s">
        <v>175</v>
      </c>
      <c r="C107" s="8">
        <v>4000</v>
      </c>
      <c r="D107" s="13" t="s">
        <v>176</v>
      </c>
      <c r="E107" s="21"/>
      <c r="F107" s="21"/>
      <c r="G107" s="21"/>
      <c r="H107" s="21"/>
      <c r="I107" s="21"/>
      <c r="J107" s="21"/>
      <c r="K107" s="24" t="s">
        <v>387</v>
      </c>
      <c r="L107" s="8">
        <v>12000</v>
      </c>
      <c r="M107" s="8" t="s">
        <v>262</v>
      </c>
      <c r="N107" s="21"/>
      <c r="O107" s="21"/>
      <c r="P107" s="21"/>
      <c r="Q107" s="21"/>
      <c r="R107" s="21"/>
      <c r="S107" s="8" t="s">
        <v>262</v>
      </c>
      <c r="T107" s="21"/>
      <c r="U107" s="25"/>
      <c r="V107" s="25"/>
    </row>
    <row r="108" spans="1:22" ht="63" x14ac:dyDescent="0.25">
      <c r="A108" s="13" t="s">
        <v>178</v>
      </c>
      <c r="B108" s="4" t="s">
        <v>177</v>
      </c>
      <c r="C108" s="8">
        <v>4000</v>
      </c>
      <c r="D108" s="13" t="s">
        <v>178</v>
      </c>
      <c r="E108" s="21"/>
      <c r="F108" s="21"/>
      <c r="G108" s="21"/>
      <c r="H108" s="21"/>
      <c r="I108" s="21"/>
      <c r="J108" s="21"/>
      <c r="K108" s="24" t="s">
        <v>388</v>
      </c>
      <c r="L108" s="8">
        <v>12000</v>
      </c>
      <c r="M108" s="8" t="s">
        <v>262</v>
      </c>
      <c r="N108" s="21"/>
      <c r="O108" s="21"/>
      <c r="P108" s="21"/>
      <c r="Q108" s="21"/>
      <c r="R108" s="21"/>
      <c r="S108" s="8" t="s">
        <v>262</v>
      </c>
      <c r="T108" s="21"/>
      <c r="U108" s="25"/>
      <c r="V108" s="25"/>
    </row>
    <row r="109" spans="1:22" ht="126" x14ac:dyDescent="0.25">
      <c r="A109" s="13" t="s">
        <v>180</v>
      </c>
      <c r="B109" s="4" t="s">
        <v>179</v>
      </c>
      <c r="C109" s="8" t="s">
        <v>262</v>
      </c>
      <c r="D109" s="13" t="s">
        <v>180</v>
      </c>
      <c r="E109" s="21"/>
      <c r="F109" s="21"/>
      <c r="G109" s="21"/>
      <c r="H109" s="21"/>
      <c r="I109" s="21"/>
      <c r="J109" s="21"/>
      <c r="K109" s="24" t="s">
        <v>389</v>
      </c>
      <c r="L109" s="8">
        <v>127000</v>
      </c>
      <c r="M109" s="8">
        <v>264270.40000000002</v>
      </c>
      <c r="N109" s="21"/>
      <c r="O109" s="21"/>
      <c r="P109" s="21"/>
      <c r="Q109" s="21"/>
      <c r="R109" s="21"/>
      <c r="S109" s="8">
        <v>264270.40000000002</v>
      </c>
      <c r="T109" s="21"/>
      <c r="U109" s="25">
        <f t="shared" si="2"/>
        <v>208.08692913385829</v>
      </c>
      <c r="V109" s="25"/>
    </row>
    <row r="110" spans="1:22" ht="63" x14ac:dyDescent="0.25">
      <c r="A110" s="13" t="s">
        <v>182</v>
      </c>
      <c r="B110" s="4" t="s">
        <v>181</v>
      </c>
      <c r="C110" s="8" t="s">
        <v>262</v>
      </c>
      <c r="D110" s="13" t="s">
        <v>182</v>
      </c>
      <c r="E110" s="21"/>
      <c r="F110" s="21"/>
      <c r="G110" s="21"/>
      <c r="H110" s="21"/>
      <c r="I110" s="21"/>
      <c r="J110" s="21"/>
      <c r="K110" s="24" t="s">
        <v>390</v>
      </c>
      <c r="L110" s="8">
        <v>127000</v>
      </c>
      <c r="M110" s="8">
        <v>264270.40000000002</v>
      </c>
      <c r="N110" s="21"/>
      <c r="O110" s="21"/>
      <c r="P110" s="21"/>
      <c r="Q110" s="21"/>
      <c r="R110" s="21"/>
      <c r="S110" s="8">
        <v>264270.40000000002</v>
      </c>
      <c r="T110" s="21"/>
      <c r="U110" s="25">
        <f t="shared" si="2"/>
        <v>208.08692913385829</v>
      </c>
      <c r="V110" s="25"/>
    </row>
    <row r="111" spans="1:22" ht="78.75" x14ac:dyDescent="0.25">
      <c r="A111" s="13" t="s">
        <v>184</v>
      </c>
      <c r="B111" s="4" t="s">
        <v>183</v>
      </c>
      <c r="C111" s="8" t="s">
        <v>262</v>
      </c>
      <c r="D111" s="13" t="s">
        <v>184</v>
      </c>
      <c r="E111" s="21"/>
      <c r="F111" s="21"/>
      <c r="G111" s="21"/>
      <c r="H111" s="21"/>
      <c r="I111" s="21"/>
      <c r="J111" s="21"/>
      <c r="K111" s="24" t="s">
        <v>391</v>
      </c>
      <c r="L111" s="8">
        <v>127000</v>
      </c>
      <c r="M111" s="8">
        <v>264270.40000000002</v>
      </c>
      <c r="N111" s="21"/>
      <c r="O111" s="21"/>
      <c r="P111" s="21"/>
      <c r="Q111" s="21"/>
      <c r="R111" s="21"/>
      <c r="S111" s="8">
        <v>264270.40000000002</v>
      </c>
      <c r="T111" s="21"/>
      <c r="U111" s="25">
        <f t="shared" si="2"/>
        <v>208.08692913385829</v>
      </c>
      <c r="V111" s="25"/>
    </row>
    <row r="112" spans="1:22" ht="15.75" x14ac:dyDescent="0.25">
      <c r="A112" s="13" t="s">
        <v>256</v>
      </c>
      <c r="B112" s="4" t="s">
        <v>257</v>
      </c>
      <c r="C112" s="8" t="s">
        <v>262</v>
      </c>
      <c r="D112" s="13" t="s">
        <v>256</v>
      </c>
      <c r="E112" s="21"/>
      <c r="F112" s="21"/>
      <c r="G112" s="21"/>
      <c r="H112" s="21"/>
      <c r="I112" s="21"/>
      <c r="J112" s="21"/>
      <c r="K112" s="24" t="s">
        <v>392</v>
      </c>
      <c r="L112" s="8" t="s">
        <v>262</v>
      </c>
      <c r="M112" s="8">
        <v>2474.67</v>
      </c>
      <c r="N112" s="21"/>
      <c r="O112" s="21"/>
      <c r="P112" s="21"/>
      <c r="Q112" s="21"/>
      <c r="R112" s="21"/>
      <c r="S112" s="8">
        <v>2474.67</v>
      </c>
      <c r="T112" s="21"/>
      <c r="U112" s="25"/>
      <c r="V112" s="25"/>
    </row>
    <row r="113" spans="1:22" ht="69" customHeight="1" x14ac:dyDescent="0.25">
      <c r="A113" s="13" t="s">
        <v>258</v>
      </c>
      <c r="B113" s="4" t="s">
        <v>259</v>
      </c>
      <c r="C113" s="8" t="s">
        <v>262</v>
      </c>
      <c r="D113" s="13" t="s">
        <v>258</v>
      </c>
      <c r="E113" s="21"/>
      <c r="F113" s="21"/>
      <c r="G113" s="21"/>
      <c r="H113" s="21"/>
      <c r="I113" s="21"/>
      <c r="J113" s="21"/>
      <c r="K113" s="24" t="s">
        <v>393</v>
      </c>
      <c r="L113" s="8" t="s">
        <v>262</v>
      </c>
      <c r="M113" s="8">
        <v>2474.67</v>
      </c>
      <c r="N113" s="21"/>
      <c r="O113" s="21"/>
      <c r="P113" s="21"/>
      <c r="Q113" s="21"/>
      <c r="R113" s="21"/>
      <c r="S113" s="8">
        <v>2474.67</v>
      </c>
      <c r="T113" s="21"/>
      <c r="U113" s="25"/>
      <c r="V113" s="25"/>
    </row>
    <row r="114" spans="1:22" ht="78.75" x14ac:dyDescent="0.25">
      <c r="A114" s="13" t="s">
        <v>260</v>
      </c>
      <c r="B114" s="4" t="s">
        <v>261</v>
      </c>
      <c r="C114" s="8" t="s">
        <v>262</v>
      </c>
      <c r="D114" s="13" t="s">
        <v>260</v>
      </c>
      <c r="E114" s="21"/>
      <c r="F114" s="21"/>
      <c r="G114" s="21"/>
      <c r="H114" s="21"/>
      <c r="I114" s="21"/>
      <c r="J114" s="21"/>
      <c r="K114" s="24" t="s">
        <v>394</v>
      </c>
      <c r="L114" s="8" t="s">
        <v>262</v>
      </c>
      <c r="M114" s="8">
        <v>2474.67</v>
      </c>
      <c r="N114" s="21"/>
      <c r="O114" s="21"/>
      <c r="P114" s="21"/>
      <c r="Q114" s="21"/>
      <c r="R114" s="21"/>
      <c r="S114" s="8">
        <v>2474.67</v>
      </c>
      <c r="T114" s="21"/>
      <c r="U114" s="25"/>
      <c r="V114" s="25"/>
    </row>
    <row r="115" spans="1:22" ht="15.75" x14ac:dyDescent="0.25">
      <c r="A115" s="13" t="s">
        <v>186</v>
      </c>
      <c r="B115" s="4" t="s">
        <v>185</v>
      </c>
      <c r="C115" s="8">
        <v>180456.4</v>
      </c>
      <c r="D115" s="13" t="s">
        <v>186</v>
      </c>
      <c r="E115" s="21"/>
      <c r="F115" s="21"/>
      <c r="G115" s="21"/>
      <c r="H115" s="21"/>
      <c r="I115" s="21"/>
      <c r="J115" s="21"/>
      <c r="K115" s="24" t="s">
        <v>395</v>
      </c>
      <c r="L115" s="8">
        <v>350000</v>
      </c>
      <c r="M115" s="8" t="s">
        <v>262</v>
      </c>
      <c r="N115" s="21"/>
      <c r="O115" s="21"/>
      <c r="P115" s="21"/>
      <c r="Q115" s="21"/>
      <c r="R115" s="21"/>
      <c r="S115" s="8" t="s">
        <v>262</v>
      </c>
      <c r="T115" s="21"/>
      <c r="U115" s="25"/>
      <c r="V115" s="25"/>
    </row>
    <row r="116" spans="1:22" ht="125.25" customHeight="1" x14ac:dyDescent="0.25">
      <c r="A116" s="13" t="s">
        <v>188</v>
      </c>
      <c r="B116" s="4" t="s">
        <v>187</v>
      </c>
      <c r="C116" s="8">
        <v>180456.4</v>
      </c>
      <c r="D116" s="13" t="s">
        <v>188</v>
      </c>
      <c r="E116" s="21"/>
      <c r="F116" s="21"/>
      <c r="G116" s="21"/>
      <c r="H116" s="21"/>
      <c r="I116" s="21"/>
      <c r="J116" s="21"/>
      <c r="K116" s="24" t="s">
        <v>396</v>
      </c>
      <c r="L116" s="8">
        <v>350000</v>
      </c>
      <c r="M116" s="8" t="s">
        <v>262</v>
      </c>
      <c r="N116" s="21"/>
      <c r="O116" s="21"/>
      <c r="P116" s="21"/>
      <c r="Q116" s="21"/>
      <c r="R116" s="21"/>
      <c r="S116" s="8" t="s">
        <v>262</v>
      </c>
      <c r="T116" s="21"/>
      <c r="U116" s="25"/>
      <c r="V116" s="25"/>
    </row>
    <row r="117" spans="1:22" ht="15.75" x14ac:dyDescent="0.25">
      <c r="A117" s="13" t="s">
        <v>190</v>
      </c>
      <c r="B117" s="4" t="s">
        <v>189</v>
      </c>
      <c r="C117" s="8">
        <v>198228988.03</v>
      </c>
      <c r="D117" s="13" t="s">
        <v>190</v>
      </c>
      <c r="E117" s="21"/>
      <c r="F117" s="21"/>
      <c r="G117" s="21"/>
      <c r="H117" s="21"/>
      <c r="I117" s="21"/>
      <c r="J117" s="21"/>
      <c r="K117" s="24" t="s">
        <v>397</v>
      </c>
      <c r="L117" s="8">
        <v>759725278.23000002</v>
      </c>
      <c r="M117" s="8">
        <v>138859663.93000001</v>
      </c>
      <c r="N117" s="21"/>
      <c r="O117" s="21"/>
      <c r="P117" s="21"/>
      <c r="Q117" s="21"/>
      <c r="R117" s="21"/>
      <c r="S117" s="8">
        <v>138859663.93000001</v>
      </c>
      <c r="T117" s="21"/>
      <c r="U117" s="25">
        <f t="shared" si="2"/>
        <v>18.277615331362121</v>
      </c>
      <c r="V117" s="25">
        <f t="shared" si="3"/>
        <v>70.050130059174279</v>
      </c>
    </row>
    <row r="118" spans="1:22" ht="31.5" x14ac:dyDescent="0.25">
      <c r="A118" s="13" t="s">
        <v>192</v>
      </c>
      <c r="B118" s="4" t="s">
        <v>191</v>
      </c>
      <c r="C118" s="8">
        <v>198228988.03</v>
      </c>
      <c r="D118" s="13" t="s">
        <v>192</v>
      </c>
      <c r="E118" s="21"/>
      <c r="F118" s="21"/>
      <c r="G118" s="21"/>
      <c r="H118" s="21"/>
      <c r="I118" s="21"/>
      <c r="J118" s="21"/>
      <c r="K118" s="24" t="s">
        <v>398</v>
      </c>
      <c r="L118" s="8">
        <v>759725278.23000002</v>
      </c>
      <c r="M118" s="8">
        <v>138859663.93000001</v>
      </c>
      <c r="N118" s="21"/>
      <c r="O118" s="21"/>
      <c r="P118" s="21"/>
      <c r="Q118" s="21"/>
      <c r="R118" s="21"/>
      <c r="S118" s="8">
        <v>138859663.93000001</v>
      </c>
      <c r="T118" s="21"/>
      <c r="U118" s="25">
        <f t="shared" si="2"/>
        <v>18.277615331362121</v>
      </c>
      <c r="V118" s="25">
        <f t="shared" si="3"/>
        <v>70.050130059174279</v>
      </c>
    </row>
    <row r="119" spans="1:22" ht="21.75" customHeight="1" x14ac:dyDescent="0.25">
      <c r="A119" s="13" t="s">
        <v>194</v>
      </c>
      <c r="B119" s="4" t="s">
        <v>193</v>
      </c>
      <c r="C119" s="8">
        <v>18349950</v>
      </c>
      <c r="D119" s="13" t="s">
        <v>194</v>
      </c>
      <c r="E119" s="21"/>
      <c r="F119" s="21"/>
      <c r="G119" s="21"/>
      <c r="H119" s="21"/>
      <c r="I119" s="21"/>
      <c r="J119" s="21"/>
      <c r="K119" s="24" t="s">
        <v>399</v>
      </c>
      <c r="L119" s="8">
        <v>62652000</v>
      </c>
      <c r="M119" s="8">
        <v>15915000</v>
      </c>
      <c r="N119" s="21"/>
      <c r="O119" s="21"/>
      <c r="P119" s="21"/>
      <c r="Q119" s="21"/>
      <c r="R119" s="21"/>
      <c r="S119" s="8">
        <v>15915000</v>
      </c>
      <c r="T119" s="21"/>
      <c r="U119" s="25">
        <f t="shared" si="2"/>
        <v>25.402221796590691</v>
      </c>
      <c r="V119" s="25">
        <f t="shared" si="3"/>
        <v>86.730481554445646</v>
      </c>
    </row>
    <row r="120" spans="1:22" ht="15.75" x14ac:dyDescent="0.25">
      <c r="A120" s="13" t="s">
        <v>196</v>
      </c>
      <c r="B120" s="4" t="s">
        <v>195</v>
      </c>
      <c r="C120" s="8">
        <v>13038750</v>
      </c>
      <c r="D120" s="13" t="s">
        <v>196</v>
      </c>
      <c r="E120" s="21"/>
      <c r="F120" s="21"/>
      <c r="G120" s="21"/>
      <c r="H120" s="21"/>
      <c r="I120" s="21"/>
      <c r="J120" s="21"/>
      <c r="K120" s="24" t="s">
        <v>400</v>
      </c>
      <c r="L120" s="8">
        <v>51042000</v>
      </c>
      <c r="M120" s="8">
        <v>12760500</v>
      </c>
      <c r="N120" s="21"/>
      <c r="O120" s="21"/>
      <c r="P120" s="21"/>
      <c r="Q120" s="21"/>
      <c r="R120" s="21"/>
      <c r="S120" s="8">
        <v>12760500</v>
      </c>
      <c r="T120" s="21"/>
      <c r="U120" s="25">
        <f t="shared" si="2"/>
        <v>25</v>
      </c>
      <c r="V120" s="25">
        <f t="shared" si="3"/>
        <v>97.865976416450962</v>
      </c>
    </row>
    <row r="121" spans="1:22" ht="47.25" x14ac:dyDescent="0.25">
      <c r="A121" s="13" t="s">
        <v>198</v>
      </c>
      <c r="B121" s="4" t="s">
        <v>197</v>
      </c>
      <c r="C121" s="8">
        <v>13038750</v>
      </c>
      <c r="D121" s="13" t="s">
        <v>198</v>
      </c>
      <c r="E121" s="21"/>
      <c r="F121" s="21"/>
      <c r="G121" s="21"/>
      <c r="H121" s="21"/>
      <c r="I121" s="21"/>
      <c r="J121" s="21"/>
      <c r="K121" s="24" t="s">
        <v>401</v>
      </c>
      <c r="L121" s="8">
        <v>51042000</v>
      </c>
      <c r="M121" s="8">
        <v>12760500</v>
      </c>
      <c r="N121" s="21"/>
      <c r="O121" s="21"/>
      <c r="P121" s="21"/>
      <c r="Q121" s="21"/>
      <c r="R121" s="21"/>
      <c r="S121" s="8">
        <v>12760500</v>
      </c>
      <c r="T121" s="21"/>
      <c r="U121" s="25">
        <f t="shared" si="2"/>
        <v>25</v>
      </c>
      <c r="V121" s="25">
        <f t="shared" si="3"/>
        <v>97.865976416450962</v>
      </c>
    </row>
    <row r="122" spans="1:22" ht="31.5" x14ac:dyDescent="0.25">
      <c r="A122" s="13" t="s">
        <v>200</v>
      </c>
      <c r="B122" s="4" t="s">
        <v>199</v>
      </c>
      <c r="C122" s="8">
        <v>5311200</v>
      </c>
      <c r="D122" s="13" t="s">
        <v>200</v>
      </c>
      <c r="E122" s="21"/>
      <c r="F122" s="21"/>
      <c r="G122" s="21"/>
      <c r="H122" s="21"/>
      <c r="I122" s="21"/>
      <c r="J122" s="21"/>
      <c r="K122" s="24" t="s">
        <v>402</v>
      </c>
      <c r="L122" s="8">
        <v>11610000</v>
      </c>
      <c r="M122" s="8">
        <v>3154500</v>
      </c>
      <c r="N122" s="21"/>
      <c r="O122" s="21"/>
      <c r="P122" s="21"/>
      <c r="Q122" s="21"/>
      <c r="R122" s="21"/>
      <c r="S122" s="8">
        <v>3154500</v>
      </c>
      <c r="T122" s="21"/>
      <c r="U122" s="25">
        <f t="shared" si="2"/>
        <v>27.170542635658919</v>
      </c>
      <c r="V122" s="25">
        <f t="shared" si="3"/>
        <v>59.393357433348392</v>
      </c>
    </row>
    <row r="123" spans="1:22" ht="31.5" x14ac:dyDescent="0.25">
      <c r="A123" s="13" t="s">
        <v>202</v>
      </c>
      <c r="B123" s="4" t="s">
        <v>201</v>
      </c>
      <c r="C123" s="8">
        <v>5311200</v>
      </c>
      <c r="D123" s="13" t="s">
        <v>202</v>
      </c>
      <c r="E123" s="21"/>
      <c r="F123" s="21"/>
      <c r="G123" s="21"/>
      <c r="H123" s="21"/>
      <c r="I123" s="21"/>
      <c r="J123" s="21"/>
      <c r="K123" s="24" t="s">
        <v>403</v>
      </c>
      <c r="L123" s="8">
        <v>11610000</v>
      </c>
      <c r="M123" s="8">
        <v>3154500</v>
      </c>
      <c r="N123" s="21"/>
      <c r="O123" s="21"/>
      <c r="P123" s="21"/>
      <c r="Q123" s="21"/>
      <c r="R123" s="21"/>
      <c r="S123" s="8">
        <v>3154500</v>
      </c>
      <c r="T123" s="21"/>
      <c r="U123" s="25">
        <f t="shared" si="2"/>
        <v>27.170542635658919</v>
      </c>
      <c r="V123" s="25">
        <f t="shared" si="3"/>
        <v>59.393357433348392</v>
      </c>
    </row>
    <row r="124" spans="1:22" ht="31.5" x14ac:dyDescent="0.25">
      <c r="A124" s="13" t="s">
        <v>204</v>
      </c>
      <c r="B124" s="4" t="s">
        <v>203</v>
      </c>
      <c r="C124" s="8">
        <v>68647398.930000007</v>
      </c>
      <c r="D124" s="13" t="s">
        <v>204</v>
      </c>
      <c r="E124" s="21"/>
      <c r="F124" s="21"/>
      <c r="G124" s="21"/>
      <c r="H124" s="21"/>
      <c r="I124" s="21"/>
      <c r="J124" s="21"/>
      <c r="K124" s="24" t="s">
        <v>404</v>
      </c>
      <c r="L124" s="8">
        <v>65259840.770000003</v>
      </c>
      <c r="M124" s="8">
        <v>9446439.0600000005</v>
      </c>
      <c r="N124" s="21"/>
      <c r="O124" s="21"/>
      <c r="P124" s="21"/>
      <c r="Q124" s="21"/>
      <c r="R124" s="21"/>
      <c r="S124" s="8">
        <v>9446439.0600000005</v>
      </c>
      <c r="T124" s="21"/>
      <c r="U124" s="25">
        <f t="shared" si="2"/>
        <v>14.475118156191602</v>
      </c>
      <c r="V124" s="25">
        <f t="shared" si="3"/>
        <v>13.760811344990023</v>
      </c>
    </row>
    <row r="125" spans="1:22" ht="31.5" x14ac:dyDescent="0.25">
      <c r="A125" s="13" t="s">
        <v>263</v>
      </c>
      <c r="B125" s="4" t="s">
        <v>264</v>
      </c>
      <c r="C125" s="8">
        <v>59032820.960000001</v>
      </c>
      <c r="D125" s="13" t="s">
        <v>263</v>
      </c>
      <c r="E125" s="21"/>
      <c r="F125" s="21"/>
      <c r="G125" s="21"/>
      <c r="H125" s="21"/>
      <c r="I125" s="21"/>
      <c r="J125" s="21"/>
      <c r="K125" s="24" t="s">
        <v>264</v>
      </c>
      <c r="L125" s="8">
        <v>20672621.93</v>
      </c>
      <c r="M125" s="8">
        <v>2456996.1</v>
      </c>
      <c r="N125" s="21"/>
      <c r="O125" s="21"/>
      <c r="P125" s="21"/>
      <c r="Q125" s="21"/>
      <c r="R125" s="21"/>
      <c r="S125" s="8">
        <v>2456996.1</v>
      </c>
      <c r="T125" s="21"/>
      <c r="U125" s="25">
        <f t="shared" si="2"/>
        <v>11.885265973129515</v>
      </c>
      <c r="V125" s="25">
        <f t="shared" si="3"/>
        <v>4.162084853889727</v>
      </c>
    </row>
    <row r="126" spans="1:22" ht="47.25" x14ac:dyDescent="0.25">
      <c r="A126" s="13" t="s">
        <v>265</v>
      </c>
      <c r="B126" s="4" t="s">
        <v>266</v>
      </c>
      <c r="C126" s="8">
        <v>59032820.960000001</v>
      </c>
      <c r="D126" s="13" t="s">
        <v>265</v>
      </c>
      <c r="E126" s="21"/>
      <c r="F126" s="21"/>
      <c r="G126" s="21"/>
      <c r="H126" s="21"/>
      <c r="I126" s="21"/>
      <c r="J126" s="21"/>
      <c r="K126" s="24" t="s">
        <v>266</v>
      </c>
      <c r="L126" s="8">
        <v>20672621.93</v>
      </c>
      <c r="M126" s="8">
        <v>2456996.1</v>
      </c>
      <c r="N126" s="21"/>
      <c r="O126" s="21"/>
      <c r="P126" s="21"/>
      <c r="Q126" s="21"/>
      <c r="R126" s="21"/>
      <c r="S126" s="8">
        <v>2456996.1</v>
      </c>
      <c r="T126" s="21"/>
      <c r="U126" s="25">
        <f t="shared" si="2"/>
        <v>11.885265973129515</v>
      </c>
      <c r="V126" s="25">
        <f t="shared" si="3"/>
        <v>4.162084853889727</v>
      </c>
    </row>
    <row r="127" spans="1:22" ht="78.75" x14ac:dyDescent="0.25">
      <c r="A127" s="13" t="s">
        <v>405</v>
      </c>
      <c r="B127" s="24" t="s">
        <v>406</v>
      </c>
      <c r="C127" s="8"/>
      <c r="D127" s="13" t="s">
        <v>405</v>
      </c>
      <c r="E127" s="21"/>
      <c r="F127" s="21"/>
      <c r="G127" s="21"/>
      <c r="H127" s="21"/>
      <c r="I127" s="21"/>
      <c r="J127" s="21"/>
      <c r="K127" s="24" t="s">
        <v>406</v>
      </c>
      <c r="L127" s="8">
        <v>11374624</v>
      </c>
      <c r="M127" s="8" t="s">
        <v>262</v>
      </c>
      <c r="N127" s="21"/>
      <c r="O127" s="21"/>
      <c r="P127" s="21"/>
      <c r="Q127" s="21"/>
      <c r="R127" s="21"/>
      <c r="S127" s="8" t="s">
        <v>262</v>
      </c>
      <c r="T127" s="21"/>
      <c r="U127" s="25"/>
      <c r="V127" s="25"/>
    </row>
    <row r="128" spans="1:22" ht="63" x14ac:dyDescent="0.25">
      <c r="A128" s="13" t="s">
        <v>407</v>
      </c>
      <c r="B128" s="24" t="s">
        <v>408</v>
      </c>
      <c r="C128" s="8"/>
      <c r="D128" s="13" t="s">
        <v>407</v>
      </c>
      <c r="E128" s="21"/>
      <c r="F128" s="21"/>
      <c r="G128" s="21"/>
      <c r="H128" s="21"/>
      <c r="I128" s="21"/>
      <c r="J128" s="21"/>
      <c r="K128" s="24" t="s">
        <v>408</v>
      </c>
      <c r="L128" s="8">
        <v>11374624</v>
      </c>
      <c r="M128" s="8" t="s">
        <v>262</v>
      </c>
      <c r="N128" s="21"/>
      <c r="O128" s="21"/>
      <c r="P128" s="21"/>
      <c r="Q128" s="21"/>
      <c r="R128" s="21"/>
      <c r="S128" s="8" t="s">
        <v>262</v>
      </c>
      <c r="T128" s="21"/>
      <c r="U128" s="25"/>
      <c r="V128" s="25"/>
    </row>
    <row r="129" spans="1:22" ht="63" x14ac:dyDescent="0.25">
      <c r="A129" s="13" t="s">
        <v>206</v>
      </c>
      <c r="B129" s="4" t="s">
        <v>205</v>
      </c>
      <c r="C129" s="8">
        <v>5699999.9800000004</v>
      </c>
      <c r="D129" s="13" t="s">
        <v>206</v>
      </c>
      <c r="E129" s="21"/>
      <c r="F129" s="21"/>
      <c r="G129" s="21"/>
      <c r="H129" s="21"/>
      <c r="I129" s="21"/>
      <c r="J129" s="21"/>
      <c r="K129" s="24" t="s">
        <v>409</v>
      </c>
      <c r="L129" s="8">
        <v>18246701.84</v>
      </c>
      <c r="M129" s="8">
        <v>3004272.96</v>
      </c>
      <c r="N129" s="21"/>
      <c r="O129" s="21"/>
      <c r="P129" s="21"/>
      <c r="Q129" s="21"/>
      <c r="R129" s="21"/>
      <c r="S129" s="8">
        <v>3004272.96</v>
      </c>
      <c r="T129" s="21"/>
      <c r="U129" s="25">
        <f t="shared" si="2"/>
        <v>16.464745170626408</v>
      </c>
      <c r="V129" s="25">
        <f t="shared" si="3"/>
        <v>52.706543342829967</v>
      </c>
    </row>
    <row r="130" spans="1:22" ht="63" x14ac:dyDescent="0.25">
      <c r="A130" s="13" t="s">
        <v>208</v>
      </c>
      <c r="B130" s="4" t="s">
        <v>207</v>
      </c>
      <c r="C130" s="8">
        <v>5699999.9800000004</v>
      </c>
      <c r="D130" s="13" t="s">
        <v>208</v>
      </c>
      <c r="E130" s="21"/>
      <c r="F130" s="21"/>
      <c r="G130" s="21"/>
      <c r="H130" s="21"/>
      <c r="I130" s="21"/>
      <c r="J130" s="21"/>
      <c r="K130" s="24" t="s">
        <v>410</v>
      </c>
      <c r="L130" s="8">
        <v>18246701.84</v>
      </c>
      <c r="M130" s="8">
        <v>3004272.96</v>
      </c>
      <c r="N130" s="21"/>
      <c r="O130" s="21"/>
      <c r="P130" s="21"/>
      <c r="Q130" s="21"/>
      <c r="R130" s="21"/>
      <c r="S130" s="8">
        <v>3004272.96</v>
      </c>
      <c r="T130" s="21"/>
      <c r="U130" s="25">
        <f t="shared" si="2"/>
        <v>16.464745170626408</v>
      </c>
      <c r="V130" s="25">
        <f t="shared" si="3"/>
        <v>52.706543342829967</v>
      </c>
    </row>
    <row r="131" spans="1:22" ht="47.25" x14ac:dyDescent="0.25">
      <c r="A131" s="13" t="s">
        <v>267</v>
      </c>
      <c r="B131" s="4" t="s">
        <v>268</v>
      </c>
      <c r="C131" s="8">
        <v>323476</v>
      </c>
      <c r="D131" s="13" t="s">
        <v>267</v>
      </c>
      <c r="E131" s="21"/>
      <c r="F131" s="21"/>
      <c r="G131" s="21"/>
      <c r="H131" s="21"/>
      <c r="I131" s="21"/>
      <c r="J131" s="21"/>
      <c r="K131" s="24" t="s">
        <v>268</v>
      </c>
      <c r="L131" s="8">
        <v>4359274</v>
      </c>
      <c r="M131" s="8" t="s">
        <v>262</v>
      </c>
      <c r="N131" s="21"/>
      <c r="O131" s="21"/>
      <c r="P131" s="21"/>
      <c r="Q131" s="21"/>
      <c r="R131" s="21"/>
      <c r="S131" s="8" t="s">
        <v>262</v>
      </c>
      <c r="T131" s="21"/>
      <c r="U131" s="25"/>
      <c r="V131" s="25"/>
    </row>
    <row r="132" spans="1:22" ht="63" x14ac:dyDescent="0.25">
      <c r="A132" s="13" t="s">
        <v>269</v>
      </c>
      <c r="B132" s="4" t="s">
        <v>270</v>
      </c>
      <c r="C132" s="8">
        <v>323476</v>
      </c>
      <c r="D132" s="13" t="s">
        <v>269</v>
      </c>
      <c r="E132" s="21"/>
      <c r="F132" s="21"/>
      <c r="G132" s="21"/>
      <c r="H132" s="21"/>
      <c r="I132" s="21"/>
      <c r="J132" s="21"/>
      <c r="K132" s="24" t="s">
        <v>270</v>
      </c>
      <c r="L132" s="8">
        <v>4359274</v>
      </c>
      <c r="M132" s="8" t="s">
        <v>262</v>
      </c>
      <c r="N132" s="21"/>
      <c r="O132" s="21"/>
      <c r="P132" s="21"/>
      <c r="Q132" s="21"/>
      <c r="R132" s="21"/>
      <c r="S132" s="8" t="s">
        <v>262</v>
      </c>
      <c r="T132" s="21"/>
      <c r="U132" s="25"/>
      <c r="V132" s="25"/>
    </row>
    <row r="133" spans="1:22" ht="31.5" x14ac:dyDescent="0.25">
      <c r="A133" s="13" t="s">
        <v>210</v>
      </c>
      <c r="B133" s="4" t="s">
        <v>209</v>
      </c>
      <c r="C133" s="8">
        <v>1491102</v>
      </c>
      <c r="D133" s="13" t="s">
        <v>210</v>
      </c>
      <c r="E133" s="21"/>
      <c r="F133" s="21"/>
      <c r="G133" s="21"/>
      <c r="H133" s="21"/>
      <c r="I133" s="21"/>
      <c r="J133" s="21"/>
      <c r="K133" s="24" t="s">
        <v>411</v>
      </c>
      <c r="L133" s="8">
        <v>2485170</v>
      </c>
      <c r="M133" s="8">
        <v>2485170</v>
      </c>
      <c r="N133" s="21"/>
      <c r="O133" s="21"/>
      <c r="P133" s="21"/>
      <c r="Q133" s="21"/>
      <c r="R133" s="21"/>
      <c r="S133" s="8">
        <v>2485170</v>
      </c>
      <c r="T133" s="21"/>
      <c r="U133" s="25">
        <f t="shared" ref="U133:U157" si="4">S133/L133*100</f>
        <v>100</v>
      </c>
      <c r="V133" s="25">
        <f t="shared" ref="V133:V157" si="5">S133/C133*100</f>
        <v>166.66666666666669</v>
      </c>
    </row>
    <row r="134" spans="1:22" ht="31.5" x14ac:dyDescent="0.25">
      <c r="A134" s="13" t="s">
        <v>212</v>
      </c>
      <c r="B134" s="4" t="s">
        <v>211</v>
      </c>
      <c r="C134" s="8">
        <v>1491102</v>
      </c>
      <c r="D134" s="13" t="s">
        <v>212</v>
      </c>
      <c r="E134" s="21"/>
      <c r="F134" s="21"/>
      <c r="G134" s="21"/>
      <c r="H134" s="21"/>
      <c r="I134" s="21"/>
      <c r="J134" s="21"/>
      <c r="K134" s="24" t="s">
        <v>412</v>
      </c>
      <c r="L134" s="8">
        <v>2485170</v>
      </c>
      <c r="M134" s="8">
        <v>2485170</v>
      </c>
      <c r="N134" s="21"/>
      <c r="O134" s="21"/>
      <c r="P134" s="21"/>
      <c r="Q134" s="21"/>
      <c r="R134" s="21"/>
      <c r="S134" s="8">
        <v>2485170</v>
      </c>
      <c r="T134" s="21"/>
      <c r="U134" s="25">
        <f t="shared" si="4"/>
        <v>100</v>
      </c>
      <c r="V134" s="25">
        <f t="shared" si="5"/>
        <v>166.66666666666669</v>
      </c>
    </row>
    <row r="135" spans="1:22" ht="15.75" x14ac:dyDescent="0.25">
      <c r="A135" s="14" t="s">
        <v>214</v>
      </c>
      <c r="B135" s="7" t="s">
        <v>213</v>
      </c>
      <c r="C135" s="8" t="s">
        <v>262</v>
      </c>
      <c r="D135" s="13" t="s">
        <v>214</v>
      </c>
      <c r="E135" s="21"/>
      <c r="F135" s="21"/>
      <c r="G135" s="21"/>
      <c r="H135" s="21"/>
      <c r="I135" s="21"/>
      <c r="J135" s="21"/>
      <c r="K135" s="24" t="s">
        <v>413</v>
      </c>
      <c r="L135" s="8">
        <v>215288</v>
      </c>
      <c r="M135" s="8" t="s">
        <v>262</v>
      </c>
      <c r="N135" s="21"/>
      <c r="O135" s="21"/>
      <c r="P135" s="21"/>
      <c r="Q135" s="21"/>
      <c r="R135" s="21"/>
      <c r="S135" s="8" t="s">
        <v>262</v>
      </c>
      <c r="T135" s="21"/>
      <c r="U135" s="25"/>
      <c r="V135" s="25"/>
    </row>
    <row r="136" spans="1:22" ht="31.5" x14ac:dyDescent="0.25">
      <c r="A136" s="14" t="s">
        <v>216</v>
      </c>
      <c r="B136" s="7" t="s">
        <v>215</v>
      </c>
      <c r="C136" s="8" t="s">
        <v>262</v>
      </c>
      <c r="D136" s="13" t="s">
        <v>216</v>
      </c>
      <c r="E136" s="21"/>
      <c r="F136" s="21"/>
      <c r="G136" s="21"/>
      <c r="H136" s="21"/>
      <c r="I136" s="21"/>
      <c r="J136" s="21"/>
      <c r="K136" s="24" t="s">
        <v>414</v>
      </c>
      <c r="L136" s="8">
        <v>215288</v>
      </c>
      <c r="M136" s="8" t="s">
        <v>262</v>
      </c>
      <c r="N136" s="21"/>
      <c r="O136" s="21"/>
      <c r="P136" s="21"/>
      <c r="Q136" s="21"/>
      <c r="R136" s="21"/>
      <c r="S136" s="8" t="s">
        <v>262</v>
      </c>
      <c r="T136" s="21"/>
      <c r="U136" s="25"/>
      <c r="V136" s="25"/>
    </row>
    <row r="137" spans="1:22" ht="15.75" x14ac:dyDescent="0.25">
      <c r="A137" s="13" t="s">
        <v>218</v>
      </c>
      <c r="B137" s="4" t="s">
        <v>217</v>
      </c>
      <c r="C137" s="8">
        <v>2099999.9900000002</v>
      </c>
      <c r="D137" s="13" t="s">
        <v>218</v>
      </c>
      <c r="E137" s="21"/>
      <c r="F137" s="21"/>
      <c r="G137" s="21"/>
      <c r="H137" s="21"/>
      <c r="I137" s="21"/>
      <c r="J137" s="21"/>
      <c r="K137" s="24" t="s">
        <v>415</v>
      </c>
      <c r="L137" s="8">
        <v>7906161</v>
      </c>
      <c r="M137" s="8">
        <v>1500000</v>
      </c>
      <c r="N137" s="21"/>
      <c r="O137" s="21"/>
      <c r="P137" s="21"/>
      <c r="Q137" s="21"/>
      <c r="R137" s="21"/>
      <c r="S137" s="8">
        <v>1500000</v>
      </c>
      <c r="T137" s="21"/>
      <c r="U137" s="25">
        <f t="shared" si="4"/>
        <v>18.972545588181166</v>
      </c>
      <c r="V137" s="25">
        <f t="shared" si="5"/>
        <v>71.428571768707471</v>
      </c>
    </row>
    <row r="138" spans="1:22" ht="15.75" x14ac:dyDescent="0.25">
      <c r="A138" s="13" t="s">
        <v>220</v>
      </c>
      <c r="B138" s="4" t="s">
        <v>219</v>
      </c>
      <c r="C138" s="8">
        <v>2099999.9900000002</v>
      </c>
      <c r="D138" s="13" t="s">
        <v>220</v>
      </c>
      <c r="E138" s="21"/>
      <c r="F138" s="21"/>
      <c r="G138" s="21"/>
      <c r="H138" s="21"/>
      <c r="I138" s="21"/>
      <c r="J138" s="21"/>
      <c r="K138" s="24" t="s">
        <v>416</v>
      </c>
      <c r="L138" s="8">
        <v>7906161</v>
      </c>
      <c r="M138" s="8">
        <v>1500000</v>
      </c>
      <c r="N138" s="21"/>
      <c r="O138" s="21"/>
      <c r="P138" s="21"/>
      <c r="Q138" s="21"/>
      <c r="R138" s="21"/>
      <c r="S138" s="8">
        <v>1500000</v>
      </c>
      <c r="T138" s="21"/>
      <c r="U138" s="25">
        <f t="shared" si="4"/>
        <v>18.972545588181166</v>
      </c>
      <c r="V138" s="25">
        <f t="shared" si="5"/>
        <v>71.428571768707471</v>
      </c>
    </row>
    <row r="139" spans="1:22" ht="31.5" x14ac:dyDescent="0.25">
      <c r="A139" s="13" t="s">
        <v>222</v>
      </c>
      <c r="B139" s="4" t="s">
        <v>221</v>
      </c>
      <c r="C139" s="8">
        <v>93253068.299999997</v>
      </c>
      <c r="D139" s="13" t="s">
        <v>222</v>
      </c>
      <c r="E139" s="21"/>
      <c r="F139" s="21"/>
      <c r="G139" s="21"/>
      <c r="H139" s="21"/>
      <c r="I139" s="21"/>
      <c r="J139" s="21"/>
      <c r="K139" s="24" t="s">
        <v>417</v>
      </c>
      <c r="L139" s="8">
        <v>577403972.79999995</v>
      </c>
      <c r="M139" s="8">
        <v>100657704.06999999</v>
      </c>
      <c r="N139" s="21"/>
      <c r="O139" s="21"/>
      <c r="P139" s="21"/>
      <c r="Q139" s="21"/>
      <c r="R139" s="21"/>
      <c r="S139" s="8">
        <v>100657704.06999999</v>
      </c>
      <c r="T139" s="21"/>
      <c r="U139" s="25">
        <f t="shared" si="4"/>
        <v>17.432804208443784</v>
      </c>
      <c r="V139" s="25">
        <f t="shared" si="5"/>
        <v>107.94036690157893</v>
      </c>
    </row>
    <row r="140" spans="1:22" ht="31.5" x14ac:dyDescent="0.25">
      <c r="A140" s="13" t="s">
        <v>224</v>
      </c>
      <c r="B140" s="4" t="s">
        <v>223</v>
      </c>
      <c r="C140" s="8">
        <v>92769940.230000004</v>
      </c>
      <c r="D140" s="13" t="s">
        <v>224</v>
      </c>
      <c r="E140" s="21"/>
      <c r="F140" s="21"/>
      <c r="G140" s="21"/>
      <c r="H140" s="21"/>
      <c r="I140" s="21"/>
      <c r="J140" s="21"/>
      <c r="K140" s="24" t="s">
        <v>418</v>
      </c>
      <c r="L140" s="8">
        <v>488162758</v>
      </c>
      <c r="M140" s="8">
        <v>96978319.650000006</v>
      </c>
      <c r="N140" s="21"/>
      <c r="O140" s="21"/>
      <c r="P140" s="21"/>
      <c r="Q140" s="21"/>
      <c r="R140" s="21"/>
      <c r="S140" s="8">
        <v>96978319.650000006</v>
      </c>
      <c r="T140" s="21"/>
      <c r="U140" s="25">
        <f t="shared" si="4"/>
        <v>19.865980773977849</v>
      </c>
      <c r="V140" s="25">
        <f t="shared" si="5"/>
        <v>104.53636103415221</v>
      </c>
    </row>
    <row r="141" spans="1:22" ht="31.5" x14ac:dyDescent="0.25">
      <c r="A141" s="13" t="s">
        <v>226</v>
      </c>
      <c r="B141" s="4" t="s">
        <v>225</v>
      </c>
      <c r="C141" s="8">
        <v>92769940.230000004</v>
      </c>
      <c r="D141" s="13" t="s">
        <v>226</v>
      </c>
      <c r="E141" s="21"/>
      <c r="F141" s="21"/>
      <c r="G141" s="21"/>
      <c r="H141" s="21"/>
      <c r="I141" s="21"/>
      <c r="J141" s="21"/>
      <c r="K141" s="24" t="s">
        <v>419</v>
      </c>
      <c r="L141" s="8">
        <v>488162758</v>
      </c>
      <c r="M141" s="8">
        <v>96978319.650000006</v>
      </c>
      <c r="N141" s="21"/>
      <c r="O141" s="21"/>
      <c r="P141" s="21"/>
      <c r="Q141" s="21"/>
      <c r="R141" s="21"/>
      <c r="S141" s="8">
        <v>96978319.650000006</v>
      </c>
      <c r="T141" s="21"/>
      <c r="U141" s="25">
        <f t="shared" si="4"/>
        <v>19.865980773977849</v>
      </c>
      <c r="V141" s="25">
        <f t="shared" si="5"/>
        <v>104.53636103415221</v>
      </c>
    </row>
    <row r="142" spans="1:22" ht="78.75" x14ac:dyDescent="0.25">
      <c r="A142" s="13" t="s">
        <v>228</v>
      </c>
      <c r="B142" s="4" t="s">
        <v>227</v>
      </c>
      <c r="C142" s="8">
        <v>467978.07</v>
      </c>
      <c r="D142" s="13" t="s">
        <v>228</v>
      </c>
      <c r="E142" s="21"/>
      <c r="F142" s="21"/>
      <c r="G142" s="21"/>
      <c r="H142" s="21"/>
      <c r="I142" s="21"/>
      <c r="J142" s="21"/>
      <c r="K142" s="24" t="s">
        <v>420</v>
      </c>
      <c r="L142" s="8">
        <v>4381702</v>
      </c>
      <c r="M142" s="8">
        <v>395871.42</v>
      </c>
      <c r="N142" s="21"/>
      <c r="O142" s="21"/>
      <c r="P142" s="21"/>
      <c r="Q142" s="21"/>
      <c r="R142" s="21"/>
      <c r="S142" s="8">
        <v>395871.42</v>
      </c>
      <c r="T142" s="21"/>
      <c r="U142" s="25">
        <f t="shared" si="4"/>
        <v>9.0346495494216619</v>
      </c>
      <c r="V142" s="25">
        <f t="shared" si="5"/>
        <v>84.591874144871781</v>
      </c>
    </row>
    <row r="143" spans="1:22" ht="78.75" x14ac:dyDescent="0.25">
      <c r="A143" s="13" t="s">
        <v>230</v>
      </c>
      <c r="B143" s="4" t="s">
        <v>229</v>
      </c>
      <c r="C143" s="8">
        <v>467978.07</v>
      </c>
      <c r="D143" s="13" t="s">
        <v>230</v>
      </c>
      <c r="E143" s="21"/>
      <c r="F143" s="21"/>
      <c r="G143" s="21"/>
      <c r="H143" s="21"/>
      <c r="I143" s="21"/>
      <c r="J143" s="21"/>
      <c r="K143" s="24" t="s">
        <v>421</v>
      </c>
      <c r="L143" s="8">
        <v>4381702</v>
      </c>
      <c r="M143" s="8">
        <v>395871.42</v>
      </c>
      <c r="N143" s="21"/>
      <c r="O143" s="21"/>
      <c r="P143" s="21"/>
      <c r="Q143" s="21"/>
      <c r="R143" s="21"/>
      <c r="S143" s="8">
        <v>395871.42</v>
      </c>
      <c r="T143" s="21"/>
      <c r="U143" s="25">
        <f t="shared" si="4"/>
        <v>9.0346495494216619</v>
      </c>
      <c r="V143" s="25">
        <f t="shared" si="5"/>
        <v>84.591874144871781</v>
      </c>
    </row>
    <row r="144" spans="1:22" ht="63" x14ac:dyDescent="0.25">
      <c r="A144" s="13" t="s">
        <v>232</v>
      </c>
      <c r="B144" s="4" t="s">
        <v>231</v>
      </c>
      <c r="C144" s="8" t="s">
        <v>262</v>
      </c>
      <c r="D144" s="13" t="s">
        <v>232</v>
      </c>
      <c r="E144" s="21"/>
      <c r="F144" s="21"/>
      <c r="G144" s="21"/>
      <c r="H144" s="21"/>
      <c r="I144" s="21"/>
      <c r="J144" s="21"/>
      <c r="K144" s="24" t="s">
        <v>422</v>
      </c>
      <c r="L144" s="8">
        <v>84722417.799999997</v>
      </c>
      <c r="M144" s="8">
        <v>3146418</v>
      </c>
      <c r="N144" s="21"/>
      <c r="O144" s="21"/>
      <c r="P144" s="21"/>
      <c r="Q144" s="21"/>
      <c r="R144" s="21"/>
      <c r="S144" s="8">
        <v>3146418</v>
      </c>
      <c r="T144" s="21"/>
      <c r="U144" s="25">
        <f t="shared" si="4"/>
        <v>3.7137962793125103</v>
      </c>
      <c r="V144" s="25" t="e">
        <f t="shared" si="5"/>
        <v>#VALUE!</v>
      </c>
    </row>
    <row r="145" spans="1:22" ht="63" x14ac:dyDescent="0.25">
      <c r="A145" s="13" t="s">
        <v>234</v>
      </c>
      <c r="B145" s="4" t="s">
        <v>233</v>
      </c>
      <c r="C145" s="8" t="s">
        <v>262</v>
      </c>
      <c r="D145" s="13" t="s">
        <v>234</v>
      </c>
      <c r="E145" s="21"/>
      <c r="F145" s="21"/>
      <c r="G145" s="21"/>
      <c r="H145" s="21"/>
      <c r="I145" s="21"/>
      <c r="J145" s="21"/>
      <c r="K145" s="24" t="s">
        <v>423</v>
      </c>
      <c r="L145" s="8">
        <v>84722417.799999997</v>
      </c>
      <c r="M145" s="8">
        <v>3146418</v>
      </c>
      <c r="N145" s="21"/>
      <c r="O145" s="21"/>
      <c r="P145" s="21"/>
      <c r="Q145" s="21"/>
      <c r="R145" s="21"/>
      <c r="S145" s="8">
        <v>3146418</v>
      </c>
      <c r="T145" s="21"/>
      <c r="U145" s="25">
        <f t="shared" si="4"/>
        <v>3.7137962793125103</v>
      </c>
      <c r="V145" s="25" t="e">
        <f t="shared" si="5"/>
        <v>#VALUE!</v>
      </c>
    </row>
    <row r="146" spans="1:22" ht="63" x14ac:dyDescent="0.25">
      <c r="A146" s="13" t="s">
        <v>236</v>
      </c>
      <c r="B146" s="4" t="s">
        <v>235</v>
      </c>
      <c r="C146" s="8">
        <v>15150</v>
      </c>
      <c r="D146" s="13" t="s">
        <v>236</v>
      </c>
      <c r="E146" s="21"/>
      <c r="F146" s="21"/>
      <c r="G146" s="21"/>
      <c r="H146" s="21"/>
      <c r="I146" s="21"/>
      <c r="J146" s="21"/>
      <c r="K146" s="24" t="s">
        <v>424</v>
      </c>
      <c r="L146" s="8">
        <v>137095</v>
      </c>
      <c r="M146" s="8">
        <v>137095</v>
      </c>
      <c r="N146" s="21"/>
      <c r="O146" s="21"/>
      <c r="P146" s="21"/>
      <c r="Q146" s="21"/>
      <c r="R146" s="21"/>
      <c r="S146" s="8">
        <v>137095</v>
      </c>
      <c r="T146" s="21"/>
      <c r="U146" s="25">
        <f t="shared" si="4"/>
        <v>100</v>
      </c>
      <c r="V146" s="25">
        <f t="shared" si="5"/>
        <v>904.91749174917493</v>
      </c>
    </row>
    <row r="147" spans="1:22" ht="63" x14ac:dyDescent="0.25">
      <c r="A147" s="13" t="s">
        <v>238</v>
      </c>
      <c r="B147" s="4" t="s">
        <v>237</v>
      </c>
      <c r="C147" s="8">
        <v>15150</v>
      </c>
      <c r="D147" s="13" t="s">
        <v>238</v>
      </c>
      <c r="E147" s="21"/>
      <c r="F147" s="21"/>
      <c r="G147" s="21"/>
      <c r="H147" s="21"/>
      <c r="I147" s="21"/>
      <c r="J147" s="21"/>
      <c r="K147" s="24" t="s">
        <v>425</v>
      </c>
      <c r="L147" s="8">
        <v>137095</v>
      </c>
      <c r="M147" s="8">
        <v>137095</v>
      </c>
      <c r="N147" s="21"/>
      <c r="O147" s="21"/>
      <c r="P147" s="21"/>
      <c r="Q147" s="21"/>
      <c r="R147" s="21"/>
      <c r="S147" s="8">
        <v>137095</v>
      </c>
      <c r="T147" s="21"/>
      <c r="U147" s="25">
        <f t="shared" si="4"/>
        <v>100</v>
      </c>
      <c r="V147" s="25">
        <f t="shared" si="5"/>
        <v>904.91749174917493</v>
      </c>
    </row>
    <row r="148" spans="1:22" ht="15.75" x14ac:dyDescent="0.25">
      <c r="A148" s="13" t="s">
        <v>240</v>
      </c>
      <c r="B148" s="4" t="s">
        <v>239</v>
      </c>
      <c r="C148" s="8">
        <v>17978570.800000001</v>
      </c>
      <c r="D148" s="13" t="s">
        <v>240</v>
      </c>
      <c r="E148" s="21"/>
      <c r="F148" s="21"/>
      <c r="G148" s="21"/>
      <c r="H148" s="21"/>
      <c r="I148" s="21"/>
      <c r="J148" s="21"/>
      <c r="K148" s="24" t="s">
        <v>426</v>
      </c>
      <c r="L148" s="8">
        <v>54409464.659999996</v>
      </c>
      <c r="M148" s="8">
        <v>12840520.800000001</v>
      </c>
      <c r="N148" s="21"/>
      <c r="O148" s="21"/>
      <c r="P148" s="21"/>
      <c r="Q148" s="21"/>
      <c r="R148" s="21"/>
      <c r="S148" s="8">
        <v>12840520.800000001</v>
      </c>
      <c r="T148" s="21"/>
      <c r="U148" s="25">
        <f t="shared" si="4"/>
        <v>23.599792573294547</v>
      </c>
      <c r="V148" s="25">
        <f t="shared" si="5"/>
        <v>71.421254463675169</v>
      </c>
    </row>
    <row r="149" spans="1:22" ht="63" x14ac:dyDescent="0.25">
      <c r="A149" s="13" t="s">
        <v>242</v>
      </c>
      <c r="B149" s="4" t="s">
        <v>241</v>
      </c>
      <c r="C149" s="8">
        <v>10940480.800000001</v>
      </c>
      <c r="D149" s="13" t="s">
        <v>242</v>
      </c>
      <c r="E149" s="21"/>
      <c r="F149" s="21"/>
      <c r="G149" s="21"/>
      <c r="H149" s="21"/>
      <c r="I149" s="21"/>
      <c r="J149" s="21"/>
      <c r="K149" s="24" t="s">
        <v>427</v>
      </c>
      <c r="L149" s="8">
        <v>22333220.800000001</v>
      </c>
      <c r="M149" s="8">
        <v>7396440.7999999998</v>
      </c>
      <c r="N149" s="21"/>
      <c r="O149" s="21"/>
      <c r="P149" s="21"/>
      <c r="Q149" s="21"/>
      <c r="R149" s="21"/>
      <c r="S149" s="8">
        <v>7396440.7999999998</v>
      </c>
      <c r="T149" s="21"/>
      <c r="U149" s="25">
        <f t="shared" si="4"/>
        <v>33.118558519781431</v>
      </c>
      <c r="V149" s="25">
        <f t="shared" si="5"/>
        <v>67.606176869301748</v>
      </c>
    </row>
    <row r="150" spans="1:22" ht="78.75" x14ac:dyDescent="0.25">
      <c r="A150" s="13" t="s">
        <v>244</v>
      </c>
      <c r="B150" s="4" t="s">
        <v>243</v>
      </c>
      <c r="C150" s="8">
        <v>10940480.800000001</v>
      </c>
      <c r="D150" s="13" t="s">
        <v>244</v>
      </c>
      <c r="E150" s="21"/>
      <c r="F150" s="21"/>
      <c r="G150" s="21"/>
      <c r="H150" s="21"/>
      <c r="I150" s="21"/>
      <c r="J150" s="21"/>
      <c r="K150" s="24" t="s">
        <v>428</v>
      </c>
      <c r="L150" s="8">
        <v>22333220.800000001</v>
      </c>
      <c r="M150" s="8">
        <v>7396440.7999999998</v>
      </c>
      <c r="N150" s="21"/>
      <c r="O150" s="21"/>
      <c r="P150" s="21"/>
      <c r="Q150" s="21"/>
      <c r="R150" s="21"/>
      <c r="S150" s="8">
        <v>7396440.7999999998</v>
      </c>
      <c r="T150" s="21"/>
      <c r="U150" s="25">
        <f t="shared" si="4"/>
        <v>33.118558519781431</v>
      </c>
      <c r="V150" s="25">
        <f t="shared" si="5"/>
        <v>67.606176869301748</v>
      </c>
    </row>
    <row r="151" spans="1:22" ht="141.75" x14ac:dyDescent="0.25">
      <c r="A151" s="13" t="s">
        <v>271</v>
      </c>
      <c r="B151" s="4" t="s">
        <v>272</v>
      </c>
      <c r="C151" s="8">
        <v>394100</v>
      </c>
      <c r="D151" s="13" t="s">
        <v>271</v>
      </c>
      <c r="E151" s="21"/>
      <c r="F151" s="21"/>
      <c r="G151" s="21"/>
      <c r="H151" s="21"/>
      <c r="I151" s="21"/>
      <c r="J151" s="21"/>
      <c r="K151" s="24" t="s">
        <v>272</v>
      </c>
      <c r="L151" s="8">
        <v>1562400</v>
      </c>
      <c r="M151" s="8">
        <v>280400</v>
      </c>
      <c r="N151" s="21"/>
      <c r="O151" s="21"/>
      <c r="P151" s="21"/>
      <c r="Q151" s="21"/>
      <c r="R151" s="21"/>
      <c r="S151" s="8">
        <v>280400</v>
      </c>
      <c r="T151" s="21"/>
      <c r="U151" s="25">
        <f t="shared" si="4"/>
        <v>17.946748591909884</v>
      </c>
      <c r="V151" s="25">
        <f t="shared" si="5"/>
        <v>71.149454453184475</v>
      </c>
    </row>
    <row r="152" spans="1:22" ht="157.5" x14ac:dyDescent="0.25">
      <c r="A152" s="13" t="s">
        <v>273</v>
      </c>
      <c r="B152" s="4" t="s">
        <v>274</v>
      </c>
      <c r="C152" s="8">
        <v>394100</v>
      </c>
      <c r="D152" s="13" t="s">
        <v>273</v>
      </c>
      <c r="E152" s="21"/>
      <c r="F152" s="21"/>
      <c r="G152" s="21"/>
      <c r="H152" s="21"/>
      <c r="I152" s="21"/>
      <c r="J152" s="21"/>
      <c r="K152" s="24" t="s">
        <v>274</v>
      </c>
      <c r="L152" s="8">
        <v>1562400</v>
      </c>
      <c r="M152" s="8">
        <v>280400</v>
      </c>
      <c r="N152" s="21"/>
      <c r="O152" s="21"/>
      <c r="P152" s="21"/>
      <c r="Q152" s="21"/>
      <c r="R152" s="21"/>
      <c r="S152" s="8">
        <v>280400</v>
      </c>
      <c r="T152" s="21"/>
      <c r="U152" s="25">
        <f t="shared" si="4"/>
        <v>17.946748591909884</v>
      </c>
      <c r="V152" s="25">
        <f t="shared" si="5"/>
        <v>71.149454453184475</v>
      </c>
    </row>
    <row r="153" spans="1:22" ht="78.75" x14ac:dyDescent="0.25">
      <c r="A153" s="13" t="s">
        <v>246</v>
      </c>
      <c r="B153" s="4" t="s">
        <v>245</v>
      </c>
      <c r="C153" s="8">
        <v>789710</v>
      </c>
      <c r="D153" s="13" t="s">
        <v>246</v>
      </c>
      <c r="E153" s="21"/>
      <c r="F153" s="21"/>
      <c r="G153" s="21"/>
      <c r="H153" s="21"/>
      <c r="I153" s="21"/>
      <c r="J153" s="21"/>
      <c r="K153" s="24" t="s">
        <v>429</v>
      </c>
      <c r="L153" s="8">
        <v>3015603.86</v>
      </c>
      <c r="M153" s="8">
        <v>554600</v>
      </c>
      <c r="N153" s="21"/>
      <c r="O153" s="21"/>
      <c r="P153" s="21"/>
      <c r="Q153" s="21"/>
      <c r="R153" s="21"/>
      <c r="S153" s="8">
        <v>554600</v>
      </c>
      <c r="T153" s="21"/>
      <c r="U153" s="25">
        <f t="shared" si="4"/>
        <v>18.391009752852618</v>
      </c>
      <c r="V153" s="25">
        <f t="shared" si="5"/>
        <v>70.228311658710169</v>
      </c>
    </row>
    <row r="154" spans="1:22" ht="78.75" x14ac:dyDescent="0.25">
      <c r="A154" s="13" t="s">
        <v>248</v>
      </c>
      <c r="B154" s="4" t="s">
        <v>247</v>
      </c>
      <c r="C154" s="8">
        <v>789710</v>
      </c>
      <c r="D154" s="13" t="s">
        <v>248</v>
      </c>
      <c r="E154" s="21"/>
      <c r="F154" s="21"/>
      <c r="G154" s="21"/>
      <c r="H154" s="21"/>
      <c r="I154" s="21"/>
      <c r="J154" s="21"/>
      <c r="K154" s="24" t="s">
        <v>430</v>
      </c>
      <c r="L154" s="8">
        <v>3015603.86</v>
      </c>
      <c r="M154" s="8">
        <v>554600</v>
      </c>
      <c r="N154" s="21"/>
      <c r="O154" s="21"/>
      <c r="P154" s="21"/>
      <c r="Q154" s="21"/>
      <c r="R154" s="21"/>
      <c r="S154" s="8">
        <v>554600</v>
      </c>
      <c r="T154" s="21"/>
      <c r="U154" s="25">
        <f t="shared" si="4"/>
        <v>18.391009752852618</v>
      </c>
      <c r="V154" s="25">
        <f t="shared" si="5"/>
        <v>70.228311658710169</v>
      </c>
    </row>
    <row r="155" spans="1:22" ht="110.25" x14ac:dyDescent="0.25">
      <c r="A155" s="13" t="s">
        <v>250</v>
      </c>
      <c r="B155" s="4" t="s">
        <v>249</v>
      </c>
      <c r="C155" s="8">
        <v>5854280</v>
      </c>
      <c r="D155" s="13" t="s">
        <v>250</v>
      </c>
      <c r="E155" s="21"/>
      <c r="F155" s="21"/>
      <c r="G155" s="21"/>
      <c r="H155" s="21"/>
      <c r="I155" s="21"/>
      <c r="J155" s="21"/>
      <c r="K155" s="24" t="s">
        <v>431</v>
      </c>
      <c r="L155" s="8">
        <v>27498240</v>
      </c>
      <c r="M155" s="8">
        <v>4609080</v>
      </c>
      <c r="N155" s="21"/>
      <c r="O155" s="21"/>
      <c r="P155" s="21"/>
      <c r="Q155" s="21"/>
      <c r="R155" s="21"/>
      <c r="S155" s="8">
        <v>4609080</v>
      </c>
      <c r="T155" s="21"/>
      <c r="U155" s="25">
        <f t="shared" si="4"/>
        <v>16.761363636363637</v>
      </c>
      <c r="V155" s="25">
        <f t="shared" si="5"/>
        <v>78.730091488620289</v>
      </c>
    </row>
    <row r="156" spans="1:22" ht="126" x14ac:dyDescent="0.25">
      <c r="A156" s="13" t="s">
        <v>252</v>
      </c>
      <c r="B156" s="4" t="s">
        <v>251</v>
      </c>
      <c r="C156" s="8">
        <v>5854280</v>
      </c>
      <c r="D156" s="13" t="s">
        <v>252</v>
      </c>
      <c r="E156" s="21"/>
      <c r="F156" s="21"/>
      <c r="G156" s="21"/>
      <c r="H156" s="21"/>
      <c r="I156" s="21"/>
      <c r="J156" s="21"/>
      <c r="K156" s="24" t="s">
        <v>432</v>
      </c>
      <c r="L156" s="8">
        <v>27498240</v>
      </c>
      <c r="M156" s="8">
        <v>4609080</v>
      </c>
      <c r="N156" s="21"/>
      <c r="O156" s="21"/>
      <c r="P156" s="21"/>
      <c r="Q156" s="21"/>
      <c r="R156" s="21"/>
      <c r="S156" s="8">
        <v>4609080</v>
      </c>
      <c r="T156" s="21"/>
      <c r="U156" s="25">
        <f t="shared" si="4"/>
        <v>16.761363636363637</v>
      </c>
      <c r="V156" s="25">
        <f t="shared" si="5"/>
        <v>78.730091488620289</v>
      </c>
    </row>
    <row r="157" spans="1:22" ht="15.75" x14ac:dyDescent="0.25">
      <c r="A157" s="15" t="s">
        <v>0</v>
      </c>
      <c r="B157" s="5"/>
      <c r="C157" s="23">
        <v>267826713.81999999</v>
      </c>
      <c r="D157" s="22" t="s">
        <v>0</v>
      </c>
      <c r="E157" s="22"/>
      <c r="F157" s="22"/>
      <c r="G157" s="22"/>
      <c r="H157" s="22"/>
      <c r="I157" s="22"/>
      <c r="J157" s="22"/>
      <c r="K157" s="26"/>
      <c r="L157" s="23">
        <v>1134316278.23</v>
      </c>
      <c r="M157" s="23">
        <v>207076065.47</v>
      </c>
      <c r="N157" s="22"/>
      <c r="O157" s="22"/>
      <c r="P157" s="22"/>
      <c r="Q157" s="22"/>
      <c r="R157" s="22"/>
      <c r="S157" s="23">
        <v>207076065.47</v>
      </c>
      <c r="T157" s="22"/>
      <c r="U157" s="27">
        <f t="shared" si="4"/>
        <v>18.25558439425059</v>
      </c>
      <c r="V157" s="27">
        <f t="shared" si="5"/>
        <v>77.31718114167316</v>
      </c>
    </row>
  </sheetData>
  <mergeCells count="1">
    <mergeCell ref="A2:V3"/>
  </mergeCells>
  <pageMargins left="0.78740157480314965" right="0.39370078740157483" top="0.59055118110236227" bottom="0.39370078740157483" header="0" footer="0"/>
  <pageSetup paperSize="9" scale="42" fitToWidth="2"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3646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D5548C8-B73D-45CB-A0B7-EB7D94DD8C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2025-05-16T06:51:00Z</cp:lastPrinted>
  <dcterms:created xsi:type="dcterms:W3CDTF">2023-05-02T12:42:27Z</dcterms:created>
  <dcterms:modified xsi:type="dcterms:W3CDTF">2026-05-14T08:43:56Z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20.2.0.34827 (.NET 4.0)</vt:lpwstr>
  </property>
  <property fmtid="{D5CDD505-2E9C-101B-9397-08002B2CF9AE}" pid="5" name="Версия базы">
    <vt:lpwstr>20.2.0.13685822</vt:lpwstr>
  </property>
  <property fmtid="{D5CDD505-2E9C-101B-9397-08002B2CF9AE}" pid="6" name="Тип сервера">
    <vt:lpwstr>MSSQL</vt:lpwstr>
  </property>
  <property fmtid="{D5CDD505-2E9C-101B-9397-08002B2CF9AE}" pid="7" name="Сервер">
    <vt:lpwstr>fdserver</vt:lpwstr>
  </property>
  <property fmtid="{D5CDD505-2E9C-101B-9397-08002B2CF9AE}" pid="8" name="База">
    <vt:lpwstr>svod_smart</vt:lpwstr>
  </property>
  <property fmtid="{D5CDD505-2E9C-101B-9397-08002B2CF9AE}" pid="9" name="Пользователь">
    <vt:lpwstr>sokolova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